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JING\Desktop\"/>
    </mc:Choice>
  </mc:AlternateContent>
  <workbookProtection workbookAlgorithmName="SHA-512" workbookHashValue="vEgXtuLNL392rGt0biI1QtP7rfAR0X8lGf2ZuyzjbCNMGpXX26o4HPck9Vq61b3E7ZMWU0EDmsKMxhvwu8LYKA==" workbookSaltValue="yiJWPuWBE8aHmVbW8yzPfw==" workbookSpinCount="100000" lockStructure="1"/>
  <bookViews>
    <workbookView xWindow="3540" yWindow="3330" windowWidth="22350" windowHeight="11205"/>
  </bookViews>
  <sheets>
    <sheet name="目录" sheetId="4" r:id="rId1"/>
    <sheet name="随车单据" sheetId="1" r:id="rId2"/>
    <sheet name="Stuffinglist" sheetId="2" r:id="rId3"/>
    <sheet name="货物信息" sheetId="5" r:id="rId4"/>
    <sheet name="报关单据" sheetId="3" r:id="rId5"/>
  </sheets>
  <definedNames>
    <definedName name="_Hlt59548288" localSheetId="4">报关单据!$B$19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2" i="1" l="1"/>
  <c r="A15" i="2" l="1"/>
  <c r="A16" i="2"/>
  <c r="A17" i="2"/>
  <c r="A18" i="2"/>
  <c r="A19" i="2"/>
  <c r="A14" i="2"/>
  <c r="A12" i="3"/>
  <c r="A6" i="3"/>
  <c r="A7" i="3"/>
  <c r="A8" i="3"/>
  <c r="A9" i="3"/>
  <c r="A10" i="3"/>
  <c r="A11" i="3"/>
  <c r="A5" i="3"/>
  <c r="A23" i="1"/>
  <c r="A24" i="1"/>
  <c r="A25" i="1"/>
  <c r="A26" i="1"/>
  <c r="A27" i="1"/>
  <c r="A28" i="1"/>
  <c r="A29" i="1"/>
  <c r="A30" i="1"/>
  <c r="A31" i="1"/>
  <c r="A32" i="1"/>
  <c r="A33" i="1"/>
  <c r="A34" i="1"/>
  <c r="L11" i="1"/>
  <c r="H11" i="1"/>
  <c r="I11" i="1"/>
  <c r="F11" i="1"/>
  <c r="E11" i="1"/>
  <c r="A10" i="1"/>
  <c r="A9" i="1"/>
</calcChain>
</file>

<file path=xl/comments1.xml><?xml version="1.0" encoding="utf-8"?>
<comments xmlns="http://schemas.openxmlformats.org/spreadsheetml/2006/main">
  <authors>
    <author>ASUS</author>
  </authors>
  <commentList>
    <comment ref="E5" authorId="0" shapeId="0">
      <text>
        <r>
          <rPr>
            <b/>
            <sz val="9"/>
            <color rgb="FF000000"/>
            <rFont val="宋体"/>
            <family val="3"/>
            <charset val="134"/>
          </rPr>
          <t>过境货物，需填写后面栏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18" authorId="0" shapeId="0">
      <text>
        <r>
          <rPr>
            <b/>
            <sz val="9"/>
            <color indexed="81"/>
            <rFont val="宋体"/>
            <family val="3"/>
            <charset val="134"/>
          </rPr>
          <t>PC:</t>
        </r>
        <r>
          <rPr>
            <sz val="9"/>
            <color indexed="81"/>
            <rFont val="宋体"/>
            <family val="3"/>
            <charset val="134"/>
          </rPr>
          <t xml:space="preserve">
品名合并
注意只能用/分开</t>
        </r>
      </text>
    </comment>
    <comment ref="D18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PC:
多品名的不要显示在前三条
</t>
        </r>
        <r>
          <rPr>
            <sz val="9"/>
            <color indexed="81"/>
            <rFont val="宋体"/>
            <family val="3"/>
            <charset val="134"/>
          </rPr>
          <t>品名合并
注意只能用/分开</t>
        </r>
      </text>
    </comment>
    <comment ref="F18" authorId="0" shapeId="0">
      <text>
        <r>
          <rPr>
            <b/>
            <sz val="9"/>
            <color indexed="81"/>
            <rFont val="宋体"/>
            <family val="3"/>
            <charset val="134"/>
          </rPr>
          <t>PC:</t>
        </r>
        <r>
          <rPr>
            <sz val="9"/>
            <color indexed="81"/>
            <rFont val="宋体"/>
            <family val="3"/>
            <charset val="134"/>
          </rPr>
          <t xml:space="preserve">
包装种类填写最多或者说最重要的种类</t>
        </r>
      </text>
    </comment>
    <comment ref="G18" authorId="0" shapeId="0">
      <text>
        <r>
          <rPr>
            <b/>
            <sz val="9"/>
            <color indexed="81"/>
            <rFont val="宋体"/>
            <family val="3"/>
            <charset val="134"/>
          </rPr>
          <t>PC:</t>
        </r>
        <r>
          <rPr>
            <sz val="9"/>
            <color indexed="81"/>
            <rFont val="宋体"/>
            <family val="3"/>
            <charset val="134"/>
          </rPr>
          <t xml:space="preserve">
件数合并</t>
        </r>
      </text>
    </comment>
    <comment ref="H18" authorId="0" shapeId="0">
      <text>
        <r>
          <rPr>
            <b/>
            <sz val="9"/>
            <color indexed="81"/>
            <rFont val="宋体"/>
            <family val="3"/>
            <charset val="134"/>
          </rPr>
          <t>PC:</t>
        </r>
        <r>
          <rPr>
            <sz val="9"/>
            <color indexed="81"/>
            <rFont val="宋体"/>
            <family val="3"/>
            <charset val="134"/>
          </rPr>
          <t xml:space="preserve">
重量合并</t>
        </r>
      </text>
    </comment>
    <comment ref="J18" authorId="0" shapeId="0">
      <text>
        <r>
          <rPr>
            <b/>
            <sz val="9"/>
            <color indexed="81"/>
            <rFont val="宋体"/>
            <family val="3"/>
            <charset val="134"/>
          </rPr>
          <t>PC:</t>
        </r>
        <r>
          <rPr>
            <sz val="9"/>
            <color indexed="81"/>
            <rFont val="宋体"/>
            <family val="3"/>
            <charset val="134"/>
          </rPr>
          <t xml:space="preserve">
多个税号用空格分开</t>
        </r>
      </text>
    </comment>
  </commentList>
</comments>
</file>

<file path=xl/sharedStrings.xml><?xml version="1.0" encoding="utf-8"?>
<sst xmlns="http://schemas.openxmlformats.org/spreadsheetml/2006/main" count="227" uniqueCount="214">
  <si>
    <t xml:space="preserve">Получатель/ consignee </t>
  </si>
  <si>
    <t>No.</t>
  </si>
  <si>
    <t>HS Code / 
Код ТН ВЭД ТС</t>
  </si>
  <si>
    <t>Type of package/Вид упаковки</t>
  </si>
  <si>
    <t>Net weight kg / Вес нетто кг</t>
  </si>
  <si>
    <t>Gross weight kg / Вес брутто кг</t>
  </si>
  <si>
    <t>Отправитель / Продавец
Shipper/Seller</t>
    <phoneticPr fontId="3" type="noConversion"/>
  </si>
  <si>
    <t>必须有公司名+地址+联系方式（邮箱和电话）</t>
    <phoneticPr fontId="3" type="noConversion"/>
  </si>
  <si>
    <t>No. of packages/Кол-во мест, коробов</t>
    <phoneticPr fontId="3" type="noConversion"/>
  </si>
  <si>
    <t>Qty pcs /
 Кол-во шт</t>
    <phoneticPr fontId="3" type="noConversion"/>
  </si>
  <si>
    <t>Описание товаров/description of goods in CN
中文货物描述</t>
    <phoneticPr fontId="3" type="noConversion"/>
  </si>
  <si>
    <r>
      <t xml:space="preserve">Описание товаров/description of goods in English
</t>
    </r>
    <r>
      <rPr>
        <b/>
        <sz val="8"/>
        <color rgb="FF000000"/>
        <rFont val="微软雅黑"/>
        <family val="2"/>
        <charset val="134"/>
      </rPr>
      <t>英文货物描述</t>
    </r>
    <phoneticPr fontId="3" type="noConversion"/>
  </si>
  <si>
    <t>Total</t>
    <phoneticPr fontId="3" type="noConversion"/>
  </si>
  <si>
    <t>ПЕЧАТЬ/stamp</t>
    <phoneticPr fontId="3" type="noConversion"/>
  </si>
  <si>
    <t>商品编码</t>
    <phoneticPr fontId="3" type="noConversion"/>
  </si>
  <si>
    <t>品名英文描述</t>
    <phoneticPr fontId="3" type="noConversion"/>
  </si>
  <si>
    <t>品名中文描述</t>
    <phoneticPr fontId="3" type="noConversion"/>
  </si>
  <si>
    <t>小件数</t>
    <phoneticPr fontId="3" type="noConversion"/>
  </si>
  <si>
    <t>最大包装件数</t>
    <phoneticPr fontId="3" type="noConversion"/>
  </si>
  <si>
    <t>包装种类</t>
    <phoneticPr fontId="3" type="noConversion"/>
  </si>
  <si>
    <t>净重</t>
    <phoneticPr fontId="3" type="noConversion"/>
  </si>
  <si>
    <t>毛重</t>
    <phoneticPr fontId="3" type="noConversion"/>
  </si>
  <si>
    <t>准确完整的品名描述，不要只写型号</t>
    <phoneticPr fontId="3" type="noConversion"/>
  </si>
  <si>
    <t>不同HS不要合并大件数</t>
    <phoneticPr fontId="3" type="noConversion"/>
  </si>
  <si>
    <t>实际包装种类</t>
    <phoneticPr fontId="3" type="noConversion"/>
  </si>
  <si>
    <t>保留两位小数</t>
    <phoneticPr fontId="3" type="noConversion"/>
  </si>
  <si>
    <t>发票必要信息：</t>
  </si>
  <si>
    <t>发货人、收货人、合同号、发票号、发票日期、币种、货物描述、件数、单价、总价、商品编码；</t>
  </si>
  <si>
    <t>箱单必要信息：</t>
  </si>
  <si>
    <t>发货人、收货人、合同号、发票号、箱号、货物描述、件数、净重、毛重、包装</t>
  </si>
  <si>
    <t>随车单据要求：</t>
  </si>
  <si>
    <t>随车资料中应使用目的地清关商编，避免税号在宽轨段和欧洲段不存在。</t>
  </si>
  <si>
    <t>箱单、发票中收、发货人公司名、收货地址、联系方式需与运单一致；</t>
    <phoneticPr fontId="3" type="noConversion"/>
  </si>
  <si>
    <t>箱单、发票中的总包装件数、总毛重需与报关单、运单一致；</t>
    <phoneticPr fontId="3" type="noConversion"/>
  </si>
  <si>
    <t>箱单、发票中的品名一一对应，且每个品名都要显示对应的商编（不少于6位数）；</t>
    <phoneticPr fontId="3" type="noConversion"/>
  </si>
  <si>
    <t>箱单、发票中的品名如英文品名部分如只有型号，需添加具体英文品名，且品名与税号需匹配；</t>
    <phoneticPr fontId="3" type="noConversion"/>
  </si>
  <si>
    <t>发票、箱单中的日期需要有年份显示，例如：2018/01/01 或Jan，01,2018...；发票号不能重复，发票上需显示货值和币种；</t>
    <phoneticPr fontId="3" type="noConversion"/>
  </si>
  <si>
    <t>发票、箱单中total（件数、净重、毛重）不能为空；</t>
    <phoneticPr fontId="3" type="noConversion"/>
  </si>
  <si>
    <t>一箱多票：提供总箱单/发票，并提供分箱单，必要时需提供情况说明；</t>
    <phoneticPr fontId="3" type="noConversion"/>
  </si>
  <si>
    <t>不同币值的发票需要分开，避免同张发票币种不统一；</t>
    <phoneticPr fontId="3" type="noConversion"/>
  </si>
  <si>
    <t>不同品名和商编的货物，需要分别列出对应的小件数、包装件数、重量、毛重、净重、单价、总价；（税号相同，品名不同也需要分开）</t>
    <phoneticPr fontId="3" type="noConversion"/>
  </si>
  <si>
    <t>随车资料，一箱一份，英/俄双语（或至少有一种）。</t>
    <phoneticPr fontId="3" type="noConversion"/>
  </si>
  <si>
    <t>随车单据填写要求</t>
    <phoneticPr fontId="3" type="noConversion"/>
  </si>
  <si>
    <t>ContainerOwner</t>
  </si>
  <si>
    <t>WeightinContainer[kg]集装箱里面的重量（kg)</t>
  </si>
  <si>
    <t>SealsNo.铅封号</t>
  </si>
  <si>
    <t>Column9第9栏</t>
  </si>
  <si>
    <t>Columm11第11栏</t>
  </si>
  <si>
    <t>Columm13第13栏</t>
  </si>
  <si>
    <t>Column1第一栏</t>
  </si>
  <si>
    <t>forwarderwhowillresponsibleforpickupatthedestinationstation
在目的站负责提货的货代</t>
  </si>
  <si>
    <t>STUFFINGLIST 填写要求</t>
  </si>
  <si>
    <t>Stuffing需要注意部分：</t>
  </si>
  <si>
    <t>不能更改原格式，单元格相应内容需填全，不标注颜色，不然系统可能无法识别；</t>
    <phoneticPr fontId="3" type="noConversion"/>
  </si>
  <si>
    <t>Stuffing 中的税号应与中英文品名顺序一致。</t>
    <phoneticPr fontId="3" type="noConversion"/>
  </si>
  <si>
    <t>Stuffing中英文品名、币值金额等填写时不要填错列。</t>
    <phoneticPr fontId="3" type="noConversion"/>
  </si>
  <si>
    <t>Stuffing中的税号为10位，不够的后边可以补零。</t>
    <phoneticPr fontId="3" type="noConversion"/>
  </si>
  <si>
    <t>Stuffing中多个品名以“/”分隔； 中文品名在前，英文品名在后。</t>
    <phoneticPr fontId="3" type="noConversion"/>
  </si>
  <si>
    <t>目的站名称需使用数据条选择。</t>
    <phoneticPr fontId="3" type="noConversion"/>
  </si>
  <si>
    <t>辛苦严格按照要求制单，因为班列运输时间比较紧张，没有太多的时间来回单据确认，望理解。  </t>
  </si>
  <si>
    <t>注意：如涉及出口许可证的单据需要上传整套纸质资料且盖有鲜章，为了不影响通关时效，需提前邮寄正本。递交纸质资料的尽早提供报关单据报关，避免因无人审单影响通关。</t>
  </si>
  <si>
    <t>报关资料要求</t>
    <phoneticPr fontId="3" type="noConversion"/>
  </si>
  <si>
    <t>发票（不可为报关专用章）</t>
    <phoneticPr fontId="3" type="noConversion"/>
  </si>
  <si>
    <t>箱单（不可为报关专用章）</t>
    <phoneticPr fontId="3" type="noConversion"/>
  </si>
  <si>
    <t>合同（不可为报关专用章）</t>
    <phoneticPr fontId="3" type="noConversion"/>
  </si>
  <si>
    <t>报关单草单</t>
    <phoneticPr fontId="3" type="noConversion"/>
  </si>
  <si>
    <t>申报要素</t>
    <phoneticPr fontId="3" type="noConversion"/>
  </si>
  <si>
    <t xml:space="preserve">双抬头报关的要提供外贸代理协议 </t>
    <phoneticPr fontId="3" type="noConversion"/>
  </si>
  <si>
    <t>重点：请将三个权限分别增加  查询权，操作权，报关权</t>
  </si>
  <si>
    <t>一、</t>
    <phoneticPr fontId="3" type="noConversion"/>
  </si>
  <si>
    <t>二、</t>
    <phoneticPr fontId="3" type="noConversion"/>
  </si>
  <si>
    <t>如涉及商检提供商检相应单据及其他HSCODE涉及的所需证书。</t>
    <phoneticPr fontId="3" type="noConversion"/>
  </si>
  <si>
    <t>（1）进料加工手册和账册都需要授权报关行，报关行信息如下：</t>
  </si>
  <si>
    <t>（2）手册报关请备案以下关区：</t>
  </si>
  <si>
    <t>（3）商检货物，报检口岸：</t>
  </si>
  <si>
    <t>三、</t>
    <phoneticPr fontId="3" type="noConversion"/>
  </si>
  <si>
    <t>手册授权</t>
    <phoneticPr fontId="3" type="noConversion"/>
  </si>
  <si>
    <t>1. 登录单一窗口，加工贸易子系统，授权委托（金二）</t>
    <phoneticPr fontId="3" type="noConversion"/>
  </si>
  <si>
    <t>2.授权委托，选择企业间授权录入</t>
    <phoneticPr fontId="3" type="noConversion"/>
  </si>
  <si>
    <t>4.如下截图，就是手册授权成功。</t>
    <phoneticPr fontId="3" type="noConversion"/>
  </si>
  <si>
    <t>纸质报关委托书</t>
    <phoneticPr fontId="3" type="noConversion"/>
  </si>
  <si>
    <t>示例</t>
  </si>
  <si>
    <t>SOC</t>
  </si>
  <si>
    <t>BOIU2901076</t>
  </si>
  <si>
    <t>40HQ</t>
  </si>
  <si>
    <t>shafts/凸轮轴</t>
  </si>
  <si>
    <t>8483109000</t>
  </si>
  <si>
    <t xml:space="preserve">EUR 81,401.28 
</t>
  </si>
  <si>
    <t>NINGBO PEIYUAN IMPORT &amp; EXPORT CO.,LTD.  DONG QIAO INDUSTRY ZONE DONG QIAO TOWN HAISHU DISTRICT NINGBO CITY ZHEJIANG PROVINCE CHINA</t>
  </si>
  <si>
    <t>ThyssenKrupp Presta IlsenburgVeckenstedter Weg 16,D- 38871 ILSENBURG</t>
  </si>
  <si>
    <t>Cologne</t>
  </si>
  <si>
    <t>No.
序号</t>
  </si>
  <si>
    <t>Item项目</t>
  </si>
  <si>
    <t>ContainerType
箱型</t>
  </si>
  <si>
    <t>ProductDescription货物描述
(English/Chinese)（英文/中文）</t>
  </si>
  <si>
    <t>PackageInfo
包装信息</t>
  </si>
  <si>
    <t>Shipper发货人</t>
  </si>
  <si>
    <t>AuthorizedParty授权方</t>
  </si>
  <si>
    <t>Station of
Container
Unloading
集装箱卸货站</t>
  </si>
  <si>
    <t>PickUpReference
提箱号</t>
  </si>
  <si>
    <t>Columm10
第10栏</t>
  </si>
  <si>
    <t>Column12
第12栏</t>
  </si>
  <si>
    <t>Column45第45栏</t>
  </si>
  <si>
    <t>箱属</t>
  </si>
  <si>
    <t>ProductDescription货物描述</t>
  </si>
  <si>
    <t>NHM/HSCode
商品编码</t>
  </si>
  <si>
    <t>PackageQuantity
包装数量</t>
  </si>
  <si>
    <t>CargoGrossWeight
货物毛重</t>
  </si>
  <si>
    <t>ContainerTare
Weight
集装箱皮重</t>
  </si>
  <si>
    <t>TotalWeight
总重量</t>
  </si>
  <si>
    <t>Value货值</t>
  </si>
  <si>
    <t>目录</t>
    <phoneticPr fontId="3" type="noConversion"/>
  </si>
  <si>
    <t>欧洲清关的HSCODE</t>
    <phoneticPr fontId="3" type="noConversion"/>
  </si>
  <si>
    <t>大小件数均为整数，不能为小数，不可以以净重充当小件数；</t>
    <phoneticPr fontId="3" type="noConversion"/>
  </si>
  <si>
    <t>3.点击新增，录入报关行十位代码，选择B1（加工贸易系统），选择相应的权限。点击保存</t>
    <phoneticPr fontId="3" type="noConversion"/>
  </si>
  <si>
    <t>Packing List&amp;Invoice ---Упаковочный лист&amp;Инвойс</t>
    <phoneticPr fontId="3" type="noConversion"/>
  </si>
  <si>
    <t>单价</t>
    <phoneticPr fontId="3" type="noConversion"/>
  </si>
  <si>
    <t>总价</t>
    <phoneticPr fontId="3" type="noConversion"/>
  </si>
  <si>
    <t>整数，不要有小数，不要写净重</t>
    <phoneticPr fontId="3" type="noConversion"/>
  </si>
  <si>
    <t>箱单、发票中每个品名必须对应拆分包装件数、毛重、净重、单价、总价；若1包装内，有多个品名，需拆分小件数，并显示对应的净重、毛重及金额，且国外 会按照件数出具ATB/T1等文件；</t>
    <phoneticPr fontId="3" type="noConversion"/>
  </si>
  <si>
    <t>Currency
Валют
币制</t>
    <phoneticPr fontId="3" type="noConversion"/>
  </si>
  <si>
    <t>币制</t>
    <phoneticPr fontId="3" type="noConversion"/>
  </si>
  <si>
    <t>按照实际币制填写，不同币制需分开提供随车</t>
    <phoneticPr fontId="3" type="noConversion"/>
  </si>
  <si>
    <t xml:space="preserve">Price per pcs / Цена за шт, </t>
    <phoneticPr fontId="3" type="noConversion"/>
  </si>
  <si>
    <t xml:space="preserve">Amount / Общая стоимость, </t>
    <phoneticPr fontId="3" type="noConversion"/>
  </si>
  <si>
    <t>如实填写</t>
    <phoneticPr fontId="3" type="noConversion"/>
  </si>
  <si>
    <t>Date: 
日期
Дата:</t>
  </si>
  <si>
    <t>Contract No.:
合同号：
Договор №：</t>
  </si>
  <si>
    <t xml:space="preserve">Container  箱号
Контейнер </t>
  </si>
  <si>
    <t xml:space="preserve">Invoice No.
发票号  
Инвойс №: </t>
    <phoneticPr fontId="40" type="noConversion"/>
  </si>
  <si>
    <r>
      <rPr>
        <b/>
        <sz val="7"/>
        <color rgb="FF000000"/>
        <rFont val="微软雅黑"/>
        <family val="2"/>
        <charset val="134"/>
      </rPr>
      <t xml:space="preserve">Date: 
</t>
    </r>
    <r>
      <rPr>
        <b/>
        <sz val="7"/>
        <color rgb="FF000000"/>
        <rFont val="微软雅黑"/>
        <family val="2"/>
        <charset val="134"/>
      </rPr>
      <t>合同签订日期</t>
    </r>
    <r>
      <rPr>
        <b/>
        <sz val="7"/>
        <color rgb="FF000000"/>
        <rFont val="微软雅黑"/>
        <family val="2"/>
        <charset val="134"/>
      </rPr>
      <t xml:space="preserve">
Дата:</t>
    </r>
  </si>
  <si>
    <t>Yes/No</t>
    <phoneticPr fontId="40" type="noConversion"/>
  </si>
  <si>
    <t>起始国
From</t>
    <phoneticPr fontId="40" type="noConversion"/>
  </si>
  <si>
    <t>途径国
Via</t>
    <phoneticPr fontId="40" type="noConversion"/>
  </si>
  <si>
    <t>Terms of delivery 
运输条款
Условия поставки:</t>
    <phoneticPr fontId="40" type="noConversion"/>
  </si>
  <si>
    <r>
      <t xml:space="preserve">是否过境货物
</t>
    </r>
    <r>
      <rPr>
        <b/>
        <sz val="6"/>
        <color rgb="FFFF0000"/>
        <rFont val="宋体"/>
        <family val="3"/>
        <charset val="134"/>
      </rPr>
      <t>Transit-Transport</t>
    </r>
    <phoneticPr fontId="40" type="noConversion"/>
  </si>
  <si>
    <t>Coutry of Destination
目的国</t>
    <phoneticPr fontId="40" type="noConversion"/>
  </si>
  <si>
    <t>Port of Destination
目的站</t>
    <phoneticPr fontId="40" type="noConversion"/>
  </si>
  <si>
    <t>ContainerNo.箱号</t>
  </si>
  <si>
    <t>四、</t>
    <phoneticPr fontId="3" type="noConversion"/>
  </si>
  <si>
    <r>
      <t xml:space="preserve">CN Wagon No.
</t>
    </r>
    <r>
      <rPr>
        <sz val="11"/>
        <rFont val="宋体"/>
        <family val="3"/>
        <charset val="134"/>
      </rPr>
      <t>中方车板号</t>
    </r>
  </si>
  <si>
    <r>
      <t xml:space="preserve">SMGS No.
</t>
    </r>
    <r>
      <rPr>
        <sz val="11"/>
        <rFont val="宋体"/>
        <family val="3"/>
        <charset val="134"/>
      </rPr>
      <t>运单号</t>
    </r>
  </si>
  <si>
    <t>1</t>
  </si>
  <si>
    <t>COC/SOC</t>
  </si>
  <si>
    <t>例如：LYGU7865678</t>
  </si>
  <si>
    <t>中方车板号</t>
  </si>
  <si>
    <t>运单号</t>
  </si>
  <si>
    <t xml:space="preserve"> 例如：40GP
</t>
  </si>
  <si>
    <t>中英文品名（英文在前，中文在后）</t>
  </si>
  <si>
    <t xml:space="preserve"> 例如：95030049
</t>
  </si>
  <si>
    <t>大包装件数</t>
  </si>
  <si>
    <t>与单据一致</t>
  </si>
  <si>
    <t>集装箱实际皮重</t>
  </si>
  <si>
    <t>毛重加皮重，数字精确到小数点后两位</t>
  </si>
  <si>
    <t>货物总价值</t>
  </si>
  <si>
    <t>铁路封和海关封</t>
  </si>
  <si>
    <t>英文全名、地址、联系方式（电话、传真、电子邮箱）</t>
  </si>
  <si>
    <t xml:space="preserve">英文全名、地址、联系方式（电话、传真、电子邮箱）         
   </t>
  </si>
  <si>
    <t>即目的站，请填写英文Budapest</t>
  </si>
  <si>
    <t>请客户填写贵司的提箱号即可</t>
  </si>
  <si>
    <t>为高效快捷报关，在西安出口报关，报关单据不需寄正本到报关行，但是需要提供完整版的清晰电子盖章版报关单据。</t>
    <phoneticPr fontId="3" type="noConversion"/>
  </si>
  <si>
    <t>常规报关单据包括（报关资料模板可使用客户自己版本）：</t>
    <phoneticPr fontId="3" type="noConversion"/>
  </si>
  <si>
    <t>报关委托书（盖公章与法人章，位置右上左下），可电子委托，具体流程见以下。</t>
    <phoneticPr fontId="3" type="noConversion"/>
  </si>
  <si>
    <t xml:space="preserve">报关行名称：授权报关行：西安嘉宏国际物流有限公司  </t>
  </si>
  <si>
    <t>无纸化签约/手册进出口口岸备案：车站海关 9009</t>
  </si>
  <si>
    <t>申报海关：车站海关 9009</t>
  </si>
  <si>
    <t xml:space="preserve">出境关别： 阿拉山口 9404   霍尔果斯 </t>
  </si>
  <si>
    <t>如为金二账册，请出核注清单前与我司核实具体出口口岸</t>
  </si>
  <si>
    <t>需要经营单位和西安关区签约无纸化，根据最新要求，只要经营单位之前与全国任一关区签约，即可在其它关区申报</t>
  </si>
  <si>
    <t>口岸机关：西安车站海关本部 615700</t>
  </si>
  <si>
    <t>离境口岸：阿拉山口 650302  霍尔果斯 650501</t>
  </si>
  <si>
    <t>报关海关：车站海关 9009</t>
  </si>
  <si>
    <t>十位代码：610198001S （18位社会信用代码：91610139MAB0GRKPXT）</t>
  </si>
  <si>
    <t>西安报关备案信息</t>
    <phoneticPr fontId="3" type="noConversion"/>
  </si>
  <si>
    <t>填写基本原则</t>
    <phoneticPr fontId="3" type="noConversion"/>
  </si>
  <si>
    <r>
      <t>货物信息表根据</t>
    </r>
    <r>
      <rPr>
        <b/>
        <sz val="11"/>
        <color theme="1"/>
        <rFont val="等线"/>
        <family val="3"/>
        <charset val="134"/>
        <scheme val="minor"/>
      </rPr>
      <t>随车单据</t>
    </r>
    <r>
      <rPr>
        <sz val="11"/>
        <color theme="1"/>
        <rFont val="等线"/>
        <family val="2"/>
        <charset val="134"/>
        <scheme val="minor"/>
      </rPr>
      <t>填写，且保证毛重和大件数与报关数据一致；</t>
    </r>
    <phoneticPr fontId="3" type="noConversion"/>
  </si>
  <si>
    <t>无论拼箱LCL还是整箱LCL都需要按照新格式来填写，填写后的数据不能变更；</t>
    <phoneticPr fontId="3" type="noConversion"/>
  </si>
  <si>
    <t>一个货物（品名），多个型号或者只有单件等不一样，只填写主品名即可；（原则是：主品名）</t>
    <phoneticPr fontId="3" type="noConversion"/>
  </si>
  <si>
    <t>如报关和随车品名不是一一对应关系，比如报关是分项报关，随车合并成一个品名，货物信息表按照随车填写，但如果不跟报关一致有可能会有甩柜风险，需客户自行承担；</t>
    <phoneticPr fontId="3" type="noConversion"/>
  </si>
  <si>
    <t>如多品名，前三条写单个品名，第四条开始写合并的品名</t>
    <phoneticPr fontId="3" type="noConversion"/>
  </si>
  <si>
    <t>拼箱常遇特殊填写情况：</t>
    <phoneticPr fontId="3" type="noConversion"/>
  </si>
  <si>
    <t>Eg</t>
    <phoneticPr fontId="3" type="noConversion"/>
  </si>
  <si>
    <t>多个品名，混合包装或者包装无法拆分</t>
    <phoneticPr fontId="3" type="noConversion"/>
  </si>
  <si>
    <t>举例：品名合并，包装种类填写最多或者说最重要的种类，件数合并，重量合并，多余HS写到备注栏</t>
    <phoneticPr fontId="3" type="noConversion"/>
  </si>
  <si>
    <t>箱号</t>
  </si>
  <si>
    <t>货物信息</t>
  </si>
  <si>
    <t>货物编码
（*必填）</t>
  </si>
  <si>
    <t>货物中文</t>
  </si>
  <si>
    <t>货物英文</t>
  </si>
  <si>
    <t>货物俄文</t>
  </si>
  <si>
    <t>包装种类</t>
  </si>
  <si>
    <t>件数</t>
  </si>
  <si>
    <t>货物重量</t>
  </si>
  <si>
    <t>危险品编码</t>
  </si>
  <si>
    <t>货物备注</t>
  </si>
  <si>
    <t>说明</t>
  </si>
  <si>
    <t>只能填写数字，多个货编可用"逗号"分隔，单长度是20字符以内</t>
  </si>
  <si>
    <t>（*必填）</t>
  </si>
  <si>
    <t>字典参考
（*必填）</t>
    <phoneticPr fontId="3" type="noConversion"/>
  </si>
  <si>
    <t>单位(kgs)
（*必填）</t>
  </si>
  <si>
    <t>如果过境货物、随附（植检证书）等正本证书需提前说明</t>
    <phoneticPr fontId="3" type="noConversion"/>
  </si>
  <si>
    <t>TCNU1234567</t>
    <phoneticPr fontId="3" type="noConversion"/>
  </si>
  <si>
    <t>针织工作手套</t>
  </si>
  <si>
    <t>GLOVES</t>
  </si>
  <si>
    <t>CT</t>
    <phoneticPr fontId="3" type="noConversion"/>
  </si>
  <si>
    <t>铝外壳</t>
  </si>
  <si>
    <t>ALUMINUM PLATE</t>
  </si>
  <si>
    <t>PU</t>
  </si>
  <si>
    <t>LED筒灯</t>
  </si>
  <si>
    <t>LED DOWN LIGHTS</t>
  </si>
  <si>
    <r>
      <t>电机零件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机壳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电机零件</t>
    </r>
    <r>
      <rPr>
        <sz val="10"/>
        <rFont val="Arial"/>
        <family val="2"/>
      </rPr>
      <t>/</t>
    </r>
    <r>
      <rPr>
        <sz val="10"/>
        <rFont val="宋体"/>
        <family val="3"/>
        <charset val="134"/>
      </rPr>
      <t>端盖</t>
    </r>
    <phoneticPr fontId="3" type="noConversion"/>
  </si>
  <si>
    <t>GEARBOX PARTS/GEARBOX PARTS</t>
  </si>
  <si>
    <t>8503009090</t>
  </si>
  <si>
    <t>西安单据要求及填写指导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</si>
</sst>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76" formatCode="[$-409]d/mmm/yy;@"/>
    <numFmt numFmtId="177" formatCode="0.00;[Red]0.00"/>
    <numFmt numFmtId="178" formatCode="0_ "/>
    <numFmt numFmtId="179" formatCode="0.00_ "/>
  </numFmts>
  <fonts count="60">
    <font>
      <sz val="11"/>
      <color theme="1"/>
      <name val="等线"/>
      <family val="2"/>
      <charset val="134"/>
      <scheme val="minor"/>
    </font>
    <font>
      <sz val="10"/>
      <name val="Arial Tur"/>
      <charset val="162"/>
    </font>
    <font>
      <b/>
      <sz val="22"/>
      <name val="Times New Roman"/>
      <family val="1"/>
    </font>
    <font>
      <sz val="9"/>
      <name val="等线"/>
      <family val="2"/>
      <charset val="134"/>
      <scheme val="minor"/>
    </font>
    <font>
      <sz val="10"/>
      <color indexed="8"/>
      <name val="Times New Roman"/>
      <family val="1"/>
    </font>
    <font>
      <sz val="10"/>
      <name val="Arial Cyr"/>
      <charset val="204"/>
    </font>
    <font>
      <sz val="11"/>
      <color theme="1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0"/>
      <name val="Helv"/>
      <family val="2"/>
    </font>
    <font>
      <b/>
      <sz val="11"/>
      <color rgb="FF000000"/>
      <name val="Arial"/>
      <family val="2"/>
    </font>
    <font>
      <b/>
      <sz val="8"/>
      <color indexed="8"/>
      <name val="微软雅黑"/>
      <family val="2"/>
      <charset val="134"/>
    </font>
    <font>
      <b/>
      <sz val="8"/>
      <color rgb="FF000000"/>
      <name val="微软雅黑"/>
      <family val="2"/>
      <charset val="134"/>
    </font>
    <font>
      <b/>
      <sz val="8"/>
      <name val="微软雅黑"/>
      <family val="2"/>
      <charset val="134"/>
    </font>
    <font>
      <sz val="8"/>
      <name val="微软雅黑"/>
      <family val="2"/>
      <charset val="134"/>
    </font>
    <font>
      <b/>
      <sz val="9"/>
      <color rgb="FFFF0000"/>
      <name val="微软雅黑"/>
      <family val="2"/>
      <charset val="134"/>
    </font>
    <font>
      <sz val="8"/>
      <color theme="1"/>
      <name val="微软雅黑"/>
      <family val="2"/>
      <charset val="134"/>
    </font>
    <font>
      <b/>
      <sz val="12"/>
      <color indexed="8"/>
      <name val="Times New Roman"/>
      <family val="1"/>
    </font>
    <font>
      <b/>
      <sz val="7"/>
      <color indexed="8"/>
      <name val="微软雅黑"/>
      <family val="2"/>
      <charset val="134"/>
    </font>
    <font>
      <b/>
      <sz val="7"/>
      <color rgb="FF000000"/>
      <name val="微软雅黑"/>
      <family val="2"/>
      <charset val="134"/>
    </font>
    <font>
      <sz val="11"/>
      <color theme="1"/>
      <name val="等线"/>
      <family val="2"/>
      <charset val="134"/>
      <scheme val="minor"/>
    </font>
    <font>
      <sz val="8"/>
      <color rgb="FFFF0000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1"/>
      <color rgb="FF0070C0"/>
      <name val="微软雅黑"/>
      <family val="2"/>
      <charset val="134"/>
    </font>
    <font>
      <b/>
      <sz val="10"/>
      <color indexed="8"/>
      <name val="Arial"/>
      <family val="2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Times New Roman"/>
      <family val="1"/>
    </font>
    <font>
      <sz val="11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Times New Roman"/>
      <family val="1"/>
    </font>
    <font>
      <u/>
      <sz val="11"/>
      <color theme="10"/>
      <name val="等线"/>
      <family val="2"/>
      <charset val="134"/>
      <scheme val="minor"/>
    </font>
    <font>
      <sz val="22"/>
      <color theme="1"/>
      <name val="微软雅黑"/>
      <family val="2"/>
      <charset val="134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9"/>
      <name val="等线"/>
      <family val="3"/>
      <charset val="134"/>
    </font>
    <font>
      <b/>
      <sz val="9"/>
      <color rgb="FF000000"/>
      <name val="宋体"/>
      <family val="3"/>
      <charset val="134"/>
    </font>
    <font>
      <b/>
      <sz val="6"/>
      <color rgb="FF000000"/>
      <name val="微软雅黑"/>
      <family val="2"/>
      <charset val="134"/>
    </font>
    <font>
      <b/>
      <sz val="6"/>
      <color rgb="FFFF0000"/>
      <name val="宋体"/>
      <family val="3"/>
      <charset val="134"/>
    </font>
    <font>
      <b/>
      <sz val="18"/>
      <color indexed="8"/>
      <name val="Arial"/>
      <family val="2"/>
    </font>
    <font>
      <b/>
      <sz val="18"/>
      <name val="Arial"/>
      <family val="2"/>
    </font>
    <font>
      <sz val="11"/>
      <name val="宋体"/>
      <family val="3"/>
      <charset val="134"/>
    </font>
    <font>
      <sz val="11"/>
      <color indexed="8"/>
      <name val="Times New Roman"/>
      <family val="1"/>
    </font>
    <font>
      <sz val="11"/>
      <color indexed="8"/>
      <name val="FangSong"/>
      <family val="3"/>
      <charset val="134"/>
    </font>
    <font>
      <sz val="10"/>
      <name val="FangSong"/>
      <family val="3"/>
      <charset val="134"/>
    </font>
    <font>
      <sz val="10"/>
      <color indexed="8"/>
      <name val="FangSong"/>
      <family val="3"/>
      <charset val="134"/>
    </font>
    <font>
      <sz val="10"/>
      <name val="Arial"/>
      <family val="2"/>
    </font>
    <font>
      <b/>
      <sz val="11"/>
      <color theme="1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0"/>
      <color rgb="FFC00000"/>
      <name val="宋体"/>
      <family val="3"/>
      <charset val="134"/>
    </font>
    <font>
      <sz val="11"/>
      <color rgb="FF000000"/>
      <name val="等线"/>
      <family val="3"/>
      <charset val="134"/>
    </font>
    <font>
      <sz val="10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4B18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0"/>
    <xf numFmtId="0" fontId="8" fillId="0" borderId="0">
      <alignment vertical="center"/>
    </xf>
    <xf numFmtId="0" fontId="9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29" fillId="0" borderId="0">
      <alignment vertical="center"/>
    </xf>
    <xf numFmtId="176" fontId="31" fillId="0" borderId="0">
      <alignment vertical="center"/>
    </xf>
    <xf numFmtId="0" fontId="31" fillId="0" borderId="0">
      <alignment vertical="center"/>
    </xf>
    <xf numFmtId="0" fontId="35" fillId="0" borderId="0" applyNumberFormat="0" applyFill="0" applyBorder="0" applyAlignment="0" applyProtection="0">
      <alignment vertical="center"/>
    </xf>
  </cellStyleXfs>
  <cellXfs count="130">
    <xf numFmtId="0" fontId="0" fillId="0" borderId="0" xfId="0">
      <alignment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>
      <alignment vertical="center"/>
    </xf>
    <xf numFmtId="0" fontId="10" fillId="0" borderId="0" xfId="0" applyFont="1">
      <alignment vertical="center"/>
    </xf>
    <xf numFmtId="0" fontId="11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2" fontId="11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3" fontId="13" fillId="0" borderId="4" xfId="0" applyNumberFormat="1" applyFont="1" applyBorder="1" applyAlignment="1">
      <alignment horizontal="center" vertical="center" wrapText="1"/>
    </xf>
    <xf numFmtId="1" fontId="11" fillId="0" borderId="4" xfId="0" applyNumberFormat="1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right" vertical="center" wrapText="1"/>
    </xf>
    <xf numFmtId="0" fontId="16" fillId="0" borderId="0" xfId="0" applyFont="1">
      <alignment vertical="center"/>
    </xf>
    <xf numFmtId="0" fontId="0" fillId="0" borderId="0" xfId="0" applyAlignment="1">
      <alignment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4" xfId="4" applyFont="1" applyBorder="1" applyAlignment="1">
      <alignment horizontal="left" vertical="center" wrapText="1"/>
    </xf>
    <xf numFmtId="3" fontId="21" fillId="0" borderId="4" xfId="0" applyNumberFormat="1" applyFont="1" applyBorder="1" applyAlignment="1">
      <alignment horizontal="center" vertical="center" wrapText="1"/>
    </xf>
    <xf numFmtId="1" fontId="21" fillId="0" borderId="4" xfId="0" applyNumberFormat="1" applyFont="1" applyBorder="1" applyAlignment="1">
      <alignment horizontal="center" vertical="center" wrapText="1"/>
    </xf>
    <xf numFmtId="4" fontId="21" fillId="0" borderId="4" xfId="5" applyNumberFormat="1" applyFont="1" applyBorder="1" applyAlignment="1">
      <alignment horizontal="center" vertical="center"/>
    </xf>
    <xf numFmtId="4" fontId="21" fillId="0" borderId="4" xfId="4" applyNumberFormat="1" applyFont="1" applyBorder="1" applyAlignment="1">
      <alignment horizontal="center" vertical="center"/>
    </xf>
    <xf numFmtId="4" fontId="21" fillId="0" borderId="4" xfId="6" applyNumberFormat="1" applyFont="1" applyBorder="1" applyAlignment="1">
      <alignment horizontal="center" vertical="center" wrapText="1"/>
    </xf>
    <xf numFmtId="4" fontId="21" fillId="0" borderId="4" xfId="4" applyNumberFormat="1" applyFont="1" applyBorder="1" applyAlignment="1">
      <alignment horizontal="center" vertical="center" wrapText="1"/>
    </xf>
    <xf numFmtId="0" fontId="22" fillId="0" borderId="0" xfId="0" applyFont="1">
      <alignment vertical="center"/>
    </xf>
    <xf numFmtId="0" fontId="24" fillId="0" borderId="0" xfId="0" applyFont="1">
      <alignment vertical="center"/>
    </xf>
    <xf numFmtId="0" fontId="25" fillId="0" borderId="0" xfId="0" applyFont="1">
      <alignment vertical="center"/>
    </xf>
    <xf numFmtId="0" fontId="26" fillId="0" borderId="0" xfId="0" applyFont="1">
      <alignment vertical="center"/>
    </xf>
    <xf numFmtId="0" fontId="24" fillId="0" borderId="0" xfId="0" applyFont="1" applyAlignment="1">
      <alignment horizontal="center" vertical="center"/>
    </xf>
    <xf numFmtId="0" fontId="23" fillId="0" borderId="0" xfId="0" applyFont="1">
      <alignment vertical="center"/>
    </xf>
    <xf numFmtId="0" fontId="33" fillId="3" borderId="3" xfId="7" applyNumberFormat="1" applyFont="1" applyFill="1" applyBorder="1" applyAlignment="1">
      <alignment horizontal="center" vertical="center"/>
    </xf>
    <xf numFmtId="0" fontId="28" fillId="4" borderId="5" xfId="8" applyNumberFormat="1" applyFont="1" applyFill="1" applyBorder="1" applyAlignment="1">
      <alignment horizontal="center" vertical="center"/>
    </xf>
    <xf numFmtId="0" fontId="27" fillId="4" borderId="5" xfId="7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/>
    </xf>
    <xf numFmtId="0" fontId="36" fillId="0" borderId="0" xfId="0" applyFont="1">
      <alignment vertical="center"/>
    </xf>
    <xf numFmtId="0" fontId="35" fillId="0" borderId="0" xfId="1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4" fontId="21" fillId="0" borderId="4" xfId="5" applyNumberFormat="1" applyFont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left" vertical="center" wrapText="1"/>
    </xf>
    <xf numFmtId="14" fontId="39" fillId="6" borderId="4" xfId="0" applyNumberFormat="1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vertical="center" wrapText="1"/>
    </xf>
    <xf numFmtId="0" fontId="42" fillId="0" borderId="4" xfId="0" applyFont="1" applyFill="1" applyBorder="1" applyAlignment="1">
      <alignment horizontal="left" vertical="center" wrapText="1"/>
    </xf>
    <xf numFmtId="0" fontId="42" fillId="0" borderId="4" xfId="0" applyFont="1" applyFill="1" applyBorder="1" applyAlignment="1">
      <alignment vertical="center" wrapText="1"/>
    </xf>
    <xf numFmtId="0" fontId="13" fillId="0" borderId="4" xfId="2" applyFont="1" applyFill="1" applyBorder="1" applyAlignment="1">
      <alignment horizontal="left" vertical="center" wrapText="1"/>
    </xf>
    <xf numFmtId="0" fontId="27" fillId="3" borderId="1" xfId="7" applyNumberFormat="1" applyFont="1" applyFill="1" applyBorder="1" applyAlignment="1">
      <alignment horizontal="center" vertical="center"/>
    </xf>
    <xf numFmtId="0" fontId="27" fillId="3" borderId="1" xfId="0" applyNumberFormat="1" applyFont="1" applyFill="1" applyBorder="1" applyAlignment="1">
      <alignment horizontal="center" vertical="center" wrapText="1"/>
    </xf>
    <xf numFmtId="0" fontId="27" fillId="3" borderId="3" xfId="0" applyNumberFormat="1" applyFont="1" applyFill="1" applyBorder="1" applyAlignment="1">
      <alignment horizontal="center" vertical="center" wrapText="1"/>
    </xf>
    <xf numFmtId="0" fontId="27" fillId="3" borderId="5" xfId="0" applyNumberFormat="1" applyFont="1" applyFill="1" applyBorder="1" applyAlignment="1">
      <alignment horizontal="center" vertical="center"/>
    </xf>
    <xf numFmtId="0" fontId="27" fillId="3" borderId="1" xfId="0" applyNumberFormat="1" applyFont="1" applyFill="1" applyBorder="1" applyAlignment="1">
      <alignment horizontal="center" vertical="center"/>
    </xf>
    <xf numFmtId="0" fontId="32" fillId="0" borderId="0" xfId="0" applyNumberFormat="1" applyFont="1" applyAlignment="1">
      <alignment horizontal="center" vertical="center"/>
    </xf>
    <xf numFmtId="0" fontId="27" fillId="3" borderId="8" xfId="0" applyNumberFormat="1" applyFont="1" applyFill="1" applyBorder="1" applyAlignment="1">
      <alignment horizontal="center" vertical="center" wrapText="1"/>
    </xf>
    <xf numFmtId="0" fontId="27" fillId="4" borderId="5" xfId="0" applyNumberFormat="1" applyFont="1" applyFill="1" applyBorder="1" applyAlignment="1">
      <alignment horizontal="center" vertical="center"/>
    </xf>
    <xf numFmtId="0" fontId="27" fillId="4" borderId="5" xfId="0" applyNumberFormat="1" applyFont="1" applyFill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32" fillId="0" borderId="4" xfId="0" applyNumberFormat="1" applyFont="1" applyBorder="1" applyAlignment="1">
      <alignment horizontal="center" vertical="center"/>
    </xf>
    <xf numFmtId="0" fontId="44" fillId="0" borderId="12" xfId="0" applyNumberFormat="1" applyFont="1" applyBorder="1" applyAlignment="1">
      <alignment horizontal="center" vertical="center"/>
    </xf>
    <xf numFmtId="0" fontId="45" fillId="5" borderId="12" xfId="0" applyNumberFormat="1" applyFont="1" applyFill="1" applyBorder="1" applyAlignment="1">
      <alignment horizontal="center" vertical="center"/>
    </xf>
    <xf numFmtId="0" fontId="44" fillId="0" borderId="12" xfId="0" applyNumberFormat="1" applyFont="1" applyBorder="1" applyAlignment="1">
      <alignment horizontal="center" vertical="center" wrapText="1"/>
    </xf>
    <xf numFmtId="0" fontId="33" fillId="0" borderId="12" xfId="0" applyNumberFormat="1" applyFont="1" applyBorder="1" applyAlignment="1">
      <alignment horizontal="center" vertical="center" wrapText="1"/>
    </xf>
    <xf numFmtId="0" fontId="27" fillId="3" borderId="4" xfId="0" applyNumberFormat="1" applyFont="1" applyFill="1" applyBorder="1" applyAlignment="1">
      <alignment horizontal="center" vertical="center"/>
    </xf>
    <xf numFmtId="0" fontId="28" fillId="4" borderId="1" xfId="0" applyNumberFormat="1" applyFont="1" applyFill="1" applyBorder="1" applyAlignment="1">
      <alignment horizontal="center" vertical="center" wrapText="1"/>
    </xf>
    <xf numFmtId="0" fontId="47" fillId="8" borderId="5" xfId="0" applyNumberFormat="1" applyFont="1" applyFill="1" applyBorder="1" applyAlignment="1">
      <alignment horizontal="center" vertical="center"/>
    </xf>
    <xf numFmtId="0" fontId="48" fillId="8" borderId="5" xfId="9" applyNumberFormat="1" applyFont="1" applyFill="1" applyBorder="1" applyAlignment="1">
      <alignment horizontal="center" vertical="center" wrapText="1"/>
    </xf>
    <xf numFmtId="0" fontId="47" fillId="8" borderId="5" xfId="9" applyNumberFormat="1" applyFont="1" applyFill="1" applyBorder="1" applyAlignment="1">
      <alignment horizontal="center" vertical="center" wrapText="1"/>
    </xf>
    <xf numFmtId="0" fontId="49" fillId="5" borderId="5" xfId="9" applyNumberFormat="1" applyFont="1" applyFill="1" applyBorder="1" applyAlignment="1">
      <alignment horizontal="center" vertical="center" wrapText="1"/>
    </xf>
    <xf numFmtId="0" fontId="48" fillId="8" borderId="9" xfId="0" applyNumberFormat="1" applyFont="1" applyFill="1" applyBorder="1" applyAlignment="1">
      <alignment horizontal="center" vertical="center" wrapText="1"/>
    </xf>
    <xf numFmtId="0" fontId="48" fillId="8" borderId="5" xfId="0" applyNumberFormat="1" applyFont="1" applyFill="1" applyBorder="1" applyAlignment="1">
      <alignment horizontal="center" vertical="center" wrapText="1"/>
    </xf>
    <xf numFmtId="0" fontId="47" fillId="8" borderId="5" xfId="0" applyNumberFormat="1" applyFont="1" applyFill="1" applyBorder="1" applyAlignment="1">
      <alignment horizontal="center" vertical="center" wrapText="1"/>
    </xf>
    <xf numFmtId="0" fontId="48" fillId="8" borderId="5" xfId="10" applyNumberFormat="1" applyFont="1" applyFill="1" applyBorder="1" applyAlignment="1">
      <alignment horizontal="center" vertical="center" wrapText="1"/>
    </xf>
    <xf numFmtId="0" fontId="48" fillId="8" borderId="5" xfId="7" applyNumberFormat="1" applyFont="1" applyFill="1" applyBorder="1" applyAlignment="1">
      <alignment horizontal="center" vertical="center" wrapText="1"/>
    </xf>
    <xf numFmtId="0" fontId="48" fillId="8" borderId="9" xfId="9" applyNumberFormat="1" applyFont="1" applyFill="1" applyBorder="1" applyAlignment="1">
      <alignment horizontal="center" vertical="center" wrapText="1"/>
    </xf>
    <xf numFmtId="0" fontId="47" fillId="8" borderId="5" xfId="0" applyNumberFormat="1" applyFont="1" applyFill="1" applyBorder="1" applyAlignment="1">
      <alignment horizontal="center" vertical="top" wrapText="1"/>
    </xf>
    <xf numFmtId="0" fontId="50" fillId="8" borderId="5" xfId="0" applyNumberFormat="1" applyFont="1" applyFill="1" applyBorder="1" applyAlignment="1">
      <alignment horizontal="center" vertical="center" wrapText="1"/>
    </xf>
    <xf numFmtId="0" fontId="4" fillId="9" borderId="0" xfId="0" applyNumberFormat="1" applyFont="1" applyFill="1" applyAlignment="1">
      <alignment horizontal="center" vertical="center"/>
    </xf>
    <xf numFmtId="0" fontId="51" fillId="5" borderId="0" xfId="0" applyNumberFormat="1" applyFont="1" applyFill="1" applyAlignment="1">
      <alignment horizontal="center" vertical="center"/>
    </xf>
    <xf numFmtId="0" fontId="0" fillId="2" borderId="0" xfId="0" applyFill="1">
      <alignment vertical="center"/>
    </xf>
    <xf numFmtId="0" fontId="52" fillId="0" borderId="0" xfId="0" applyFont="1">
      <alignment vertical="center"/>
    </xf>
    <xf numFmtId="0" fontId="0" fillId="0" borderId="0" xfId="0" applyAlignment="1">
      <alignment horizontal="center" vertical="center"/>
    </xf>
    <xf numFmtId="49" fontId="53" fillId="10" borderId="4" xfId="0" applyNumberFormat="1" applyFont="1" applyFill="1" applyBorder="1" applyAlignment="1">
      <alignment horizontal="center" vertical="center" wrapText="1"/>
    </xf>
    <xf numFmtId="49" fontId="53" fillId="11" borderId="4" xfId="0" applyNumberFormat="1" applyFont="1" applyFill="1" applyBorder="1" applyAlignment="1">
      <alignment horizontal="center" vertical="center" wrapText="1"/>
    </xf>
    <xf numFmtId="177" fontId="53" fillId="11" borderId="4" xfId="0" applyNumberFormat="1" applyFont="1" applyFill="1" applyBorder="1" applyAlignment="1">
      <alignment horizontal="center" vertical="center" wrapText="1"/>
    </xf>
    <xf numFmtId="49" fontId="54" fillId="11" borderId="4" xfId="0" applyNumberFormat="1" applyFont="1" applyFill="1" applyBorder="1" applyAlignment="1">
      <alignment horizontal="center" vertical="center" wrapText="1"/>
    </xf>
    <xf numFmtId="49" fontId="55" fillId="12" borderId="4" xfId="0" applyNumberFormat="1" applyFont="1" applyFill="1" applyBorder="1" applyAlignment="1">
      <alignment horizontal="center" vertical="center" wrapText="1"/>
    </xf>
    <xf numFmtId="0" fontId="51" fillId="0" borderId="4" xfId="0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/>
    <xf numFmtId="178" fontId="51" fillId="0" borderId="4" xfId="0" applyNumberFormat="1" applyFont="1" applyFill="1" applyBorder="1" applyAlignment="1">
      <alignment horizontal="center" vertical="center" wrapText="1"/>
    </xf>
    <xf numFmtId="179" fontId="51" fillId="0" borderId="4" xfId="0" applyNumberFormat="1" applyFont="1" applyFill="1" applyBorder="1" applyAlignment="1">
      <alignment horizontal="center" vertical="center" wrapText="1"/>
    </xf>
    <xf numFmtId="0" fontId="37" fillId="13" borderId="4" xfId="0" applyNumberFormat="1" applyFont="1" applyFill="1" applyBorder="1" applyAlignment="1">
      <alignment horizontal="center" vertical="center" wrapText="1"/>
    </xf>
    <xf numFmtId="0" fontId="57" fillId="13" borderId="4" xfId="0" applyNumberFormat="1" applyFont="1" applyFill="1" applyBorder="1" applyAlignment="1">
      <alignment horizontal="center" vertical="center" wrapText="1"/>
    </xf>
    <xf numFmtId="0" fontId="38" fillId="13" borderId="4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3" fillId="7" borderId="1" xfId="2" applyFont="1" applyFill="1" applyBorder="1" applyAlignment="1">
      <alignment horizontal="left" vertical="center" wrapText="1"/>
    </xf>
    <xf numFmtId="0" fontId="13" fillId="7" borderId="2" xfId="2" applyFont="1" applyFill="1" applyBorder="1" applyAlignment="1">
      <alignment horizontal="left" vertical="center" wrapText="1"/>
    </xf>
    <xf numFmtId="0" fontId="2" fillId="0" borderId="4" xfId="1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0" fontId="27" fillId="4" borderId="5" xfId="0" applyNumberFormat="1" applyFont="1" applyFill="1" applyBorder="1" applyAlignment="1">
      <alignment horizontal="center" vertical="center" wrapText="1"/>
    </xf>
    <xf numFmtId="0" fontId="27" fillId="4" borderId="6" xfId="0" applyNumberFormat="1" applyFont="1" applyFill="1" applyBorder="1" applyAlignment="1">
      <alignment horizontal="center" vertical="center" wrapText="1"/>
    </xf>
    <xf numFmtId="0" fontId="27" fillId="4" borderId="7" xfId="0" applyNumberFormat="1" applyFont="1" applyFill="1" applyBorder="1" applyAlignment="1">
      <alignment horizontal="center" vertical="center" wrapText="1"/>
    </xf>
    <xf numFmtId="0" fontId="30" fillId="5" borderId="5" xfId="0" applyNumberFormat="1" applyFont="1" applyFill="1" applyBorder="1" applyAlignment="1">
      <alignment horizontal="center" vertical="center" wrapText="1"/>
    </xf>
    <xf numFmtId="0" fontId="30" fillId="5" borderId="6" xfId="0" applyNumberFormat="1" applyFont="1" applyFill="1" applyBorder="1" applyAlignment="1">
      <alignment horizontal="center" vertical="center" wrapText="1"/>
    </xf>
    <xf numFmtId="0" fontId="30" fillId="5" borderId="7" xfId="0" applyNumberFormat="1" applyFont="1" applyFill="1" applyBorder="1" applyAlignment="1">
      <alignment horizontal="center" vertical="center" wrapText="1"/>
    </xf>
    <xf numFmtId="0" fontId="27" fillId="3" borderId="9" xfId="7" applyNumberFormat="1" applyFont="1" applyFill="1" applyBorder="1" applyAlignment="1">
      <alignment horizontal="center" vertical="center"/>
    </xf>
    <xf numFmtId="0" fontId="27" fillId="3" borderId="10" xfId="7" applyNumberFormat="1" applyFont="1" applyFill="1" applyBorder="1" applyAlignment="1">
      <alignment horizontal="center" vertical="center"/>
    </xf>
    <xf numFmtId="0" fontId="27" fillId="3" borderId="8" xfId="7" applyNumberFormat="1" applyFont="1" applyFill="1" applyBorder="1" applyAlignment="1">
      <alignment horizontal="center" vertical="center"/>
    </xf>
    <xf numFmtId="0" fontId="27" fillId="4" borderId="5" xfId="0" applyNumberFormat="1" applyFont="1" applyFill="1" applyBorder="1" applyAlignment="1">
      <alignment horizontal="center" vertical="center"/>
    </xf>
    <xf numFmtId="0" fontId="27" fillId="4" borderId="7" xfId="0" applyNumberFormat="1" applyFont="1" applyFill="1" applyBorder="1" applyAlignment="1">
      <alignment horizontal="center" vertical="center"/>
    </xf>
    <xf numFmtId="0" fontId="27" fillId="4" borderId="9" xfId="0" applyNumberFormat="1" applyFont="1" applyFill="1" applyBorder="1" applyAlignment="1">
      <alignment horizontal="center" vertical="center"/>
    </xf>
    <xf numFmtId="0" fontId="27" fillId="4" borderId="11" xfId="0" applyNumberFormat="1" applyFont="1" applyFill="1" applyBorder="1" applyAlignment="1">
      <alignment horizontal="center" vertical="center"/>
    </xf>
    <xf numFmtId="0" fontId="27" fillId="4" borderId="6" xfId="0" applyNumberFormat="1" applyFont="1" applyFill="1" applyBorder="1" applyAlignment="1">
      <alignment horizontal="center" vertical="center"/>
    </xf>
    <xf numFmtId="0" fontId="34" fillId="3" borderId="5" xfId="8" applyNumberFormat="1" applyFont="1" applyFill="1" applyBorder="1" applyAlignment="1">
      <alignment horizontal="center" vertical="center"/>
    </xf>
    <xf numFmtId="0" fontId="34" fillId="3" borderId="7" xfId="8" applyNumberFormat="1" applyFont="1" applyFill="1" applyBorder="1" applyAlignment="1">
      <alignment horizontal="center" vertical="center"/>
    </xf>
    <xf numFmtId="0" fontId="27" fillId="3" borderId="1" xfId="7" applyNumberFormat="1" applyFont="1" applyFill="1" applyBorder="1" applyAlignment="1">
      <alignment horizontal="center" vertical="center"/>
    </xf>
    <xf numFmtId="0" fontId="27" fillId="3" borderId="2" xfId="7" applyNumberFormat="1" applyFont="1" applyFill="1" applyBorder="1" applyAlignment="1">
      <alignment horizontal="center" vertical="center"/>
    </xf>
    <xf numFmtId="0" fontId="27" fillId="3" borderId="3" xfId="7" applyNumberFormat="1" applyFont="1" applyFill="1" applyBorder="1" applyAlignment="1">
      <alignment horizontal="center" vertical="center"/>
    </xf>
    <xf numFmtId="0" fontId="27" fillId="3" borderId="1" xfId="0" applyNumberFormat="1" applyFont="1" applyFill="1" applyBorder="1" applyAlignment="1">
      <alignment horizontal="center" vertical="center" wrapText="1"/>
    </xf>
    <xf numFmtId="0" fontId="27" fillId="3" borderId="3" xfId="0" applyNumberFormat="1" applyFont="1" applyFill="1" applyBorder="1" applyAlignment="1">
      <alignment horizontal="center" vertical="center"/>
    </xf>
    <xf numFmtId="49" fontId="53" fillId="10" borderId="4" xfId="0" applyNumberFormat="1" applyFont="1" applyFill="1" applyBorder="1" applyAlignment="1">
      <alignment horizontal="center" vertical="center" wrapText="1"/>
    </xf>
  </cellXfs>
  <cellStyles count="12">
    <cellStyle name="Обычный 2" xfId="2"/>
    <cellStyle name="Обычный 2 2 3" xfId="3"/>
    <cellStyle name="Обычный 2_ИНВ_ПАК_СПЕЦ_MARINECHOICE" xfId="1"/>
    <cellStyle name="Обычный_KUAIXIAN-6服装" xfId="6"/>
    <cellStyle name="Обычный_упак.лист_2" xfId="5"/>
    <cellStyle name="Обычный_ШАБЛОН РАСЧЕТА" xfId="4"/>
    <cellStyle name="常规" xfId="0" builtinId="0"/>
    <cellStyle name="常规 10" xfId="8"/>
    <cellStyle name="常规 2" xfId="9"/>
    <cellStyle name="常规 2 14" xfId="10"/>
    <cellStyle name="超链接" xfId="11" builtinId="8"/>
    <cellStyle name="千位分隔" xfId="7" builtinId="3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iagrams/_rels/data1.xml.rels><?xml version="1.0" encoding="UTF-8" standalone="yes"?>
<Relationships xmlns="http://schemas.openxmlformats.org/package/2006/relationships"><Relationship Id="rId3" Type="http://schemas.openxmlformats.org/officeDocument/2006/relationships/hyperlink" Target="#&#25253;&#20851;&#21333;&#25454;!A1"/><Relationship Id="rId2" Type="http://schemas.openxmlformats.org/officeDocument/2006/relationships/hyperlink" Target="#Stuffinglist!A1"/><Relationship Id="rId1" Type="http://schemas.openxmlformats.org/officeDocument/2006/relationships/hyperlink" Target="#&#38543;&#36710;&#21333;&#25454;!A1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5">
  <dgm:title val=""/>
  <dgm:desc val=""/>
  <dgm:catLst>
    <dgm:cat type="colorful" pri="10500"/>
  </dgm:catLst>
  <dgm:styleLbl name="node0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5"/>
      <a:schemeClr val="accent6"/>
    </dgm:fillClrLst>
    <dgm:linClrLst>
      <a:schemeClr val="accent5"/>
      <a:schemeClr val="accent6"/>
    </dgm:linClrLst>
    <dgm:effectClrLst/>
    <dgm:txLinClrLst/>
    <dgm:txFillClrLst/>
    <dgm:txEffectClrLst/>
  </dgm:styleLbl>
  <dgm:styleLbl name="ln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5"/>
    </dgm:fillClrLst>
    <dgm:linClrLst meth="repeat">
      <a:schemeClr val="accent5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6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1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5"/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6">
        <a:tint val="9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6">
        <a:tint val="7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>
        <a:tint val="5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5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5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5">
        <a:tint val="50000"/>
        <a:alpha val="40000"/>
      </a:schemeClr>
    </dgm:fillClrLst>
    <dgm:linClrLst meth="repeat">
      <a:schemeClr val="accent5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5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2E787B19-5723-4A7C-82FE-C8594C5B3DC4}" type="doc">
      <dgm:prSet loTypeId="urn:microsoft.com/office/officeart/2005/8/layout/hList1" loCatId="list" qsTypeId="urn:microsoft.com/office/officeart/2005/8/quickstyle/simple1" qsCatId="simple" csTypeId="urn:microsoft.com/office/officeart/2005/8/colors/colorful5" csCatId="colorful" phldr="1"/>
      <dgm:spPr/>
      <dgm:t>
        <a:bodyPr/>
        <a:lstStyle/>
        <a:p>
          <a:endParaRPr lang="zh-CN" altLang="en-US"/>
        </a:p>
      </dgm:t>
    </dgm:pt>
    <dgm:pt modelId="{D9A77CE8-0ACA-4C76-9AC4-7466F16C4EDE}">
      <dgm:prSet phldrT="[文本]"/>
      <dgm:spPr/>
      <dgm:t>
        <a:bodyPr/>
        <a:lstStyle/>
        <a:p>
          <a:r>
            <a:rPr lang="zh-CN" altLang="en-US"/>
            <a:t>随车单据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1"/>
          </dgm14:cNvPr>
        </a:ext>
      </dgm:extLst>
    </dgm:pt>
    <dgm:pt modelId="{47EA7ECF-4571-4B98-9B7E-9E5D6F306726}" type="parTrans" cxnId="{A40629E1-0FD2-4982-B4DD-C2D737B72AB1}">
      <dgm:prSet/>
      <dgm:spPr/>
      <dgm:t>
        <a:bodyPr/>
        <a:lstStyle/>
        <a:p>
          <a:endParaRPr lang="zh-CN" altLang="en-US"/>
        </a:p>
      </dgm:t>
    </dgm:pt>
    <dgm:pt modelId="{FF62AD57-9099-4665-ACF6-3623C1946003}" type="sibTrans" cxnId="{A40629E1-0FD2-4982-B4DD-C2D737B72AB1}">
      <dgm:prSet/>
      <dgm:spPr/>
      <dgm:t>
        <a:bodyPr/>
        <a:lstStyle/>
        <a:p>
          <a:endParaRPr lang="zh-CN" altLang="en-US"/>
        </a:p>
      </dgm:t>
    </dgm:pt>
    <dgm:pt modelId="{D50AF0FD-1865-43FB-9D7F-C61C86D97687}">
      <dgm:prSet phldrT="[文本]"/>
      <dgm:spPr/>
      <dgm:t>
        <a:bodyPr/>
        <a:lstStyle/>
        <a:p>
          <a:r>
            <a:rPr lang="zh-CN" altLang="en-US"/>
            <a:t>填写指导</a:t>
          </a:r>
        </a:p>
      </dgm:t>
    </dgm:pt>
    <dgm:pt modelId="{10CCB16A-5034-49F6-93D1-F432837E1F19}" type="parTrans" cxnId="{B03787C8-AA4E-4F35-BCA0-6035D3CCF4D9}">
      <dgm:prSet/>
      <dgm:spPr/>
      <dgm:t>
        <a:bodyPr/>
        <a:lstStyle/>
        <a:p>
          <a:endParaRPr lang="zh-CN" altLang="en-US"/>
        </a:p>
      </dgm:t>
    </dgm:pt>
    <dgm:pt modelId="{BD45BA1A-0435-4EDE-9B2E-3C9945C54DED}" type="sibTrans" cxnId="{B03787C8-AA4E-4F35-BCA0-6035D3CCF4D9}">
      <dgm:prSet/>
      <dgm:spPr/>
      <dgm:t>
        <a:bodyPr/>
        <a:lstStyle/>
        <a:p>
          <a:endParaRPr lang="zh-CN" altLang="en-US"/>
        </a:p>
      </dgm:t>
    </dgm:pt>
    <dgm:pt modelId="{6A4209B6-E452-40B4-9157-9B8887322871}">
      <dgm:prSet phldrT="[文本]"/>
      <dgm:spPr/>
      <dgm:t>
        <a:bodyPr/>
        <a:lstStyle/>
        <a:p>
          <a:r>
            <a:rPr lang="zh-CN" altLang="en-US"/>
            <a:t>注意事项</a:t>
          </a:r>
        </a:p>
      </dgm:t>
    </dgm:pt>
    <dgm:pt modelId="{7A47D305-2A90-4275-8E14-CA58B4EAD3EE}" type="parTrans" cxnId="{60DE7BB0-23FA-433D-A587-1779BE1273A1}">
      <dgm:prSet/>
      <dgm:spPr/>
      <dgm:t>
        <a:bodyPr/>
        <a:lstStyle/>
        <a:p>
          <a:endParaRPr lang="zh-CN" altLang="en-US"/>
        </a:p>
      </dgm:t>
    </dgm:pt>
    <dgm:pt modelId="{B85D0B91-993C-46C8-AEB8-F4641FD14275}" type="sibTrans" cxnId="{60DE7BB0-23FA-433D-A587-1779BE1273A1}">
      <dgm:prSet/>
      <dgm:spPr/>
      <dgm:t>
        <a:bodyPr/>
        <a:lstStyle/>
        <a:p>
          <a:endParaRPr lang="zh-CN" altLang="en-US"/>
        </a:p>
      </dgm:t>
    </dgm:pt>
    <dgm:pt modelId="{E4D7FEDB-14BA-4AFC-9351-18FE4B9011EC}">
      <dgm:prSet phldrT="[文本]"/>
      <dgm:spPr/>
      <dgm:t>
        <a:bodyPr/>
        <a:lstStyle/>
        <a:p>
          <a:r>
            <a:rPr lang="en-US" altLang="zh-CN"/>
            <a:t>Stuffinglist</a:t>
          </a:r>
          <a:endParaRPr lang="zh-CN" altLang="en-US"/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2"/>
          </dgm14:cNvPr>
        </a:ext>
      </dgm:extLst>
    </dgm:pt>
    <dgm:pt modelId="{45D2ED43-8B4C-46DC-B85A-5EF355C1881A}" type="parTrans" cxnId="{8EF83DAB-73AD-4293-84B0-529011D90171}">
      <dgm:prSet/>
      <dgm:spPr/>
      <dgm:t>
        <a:bodyPr/>
        <a:lstStyle/>
        <a:p>
          <a:endParaRPr lang="zh-CN" altLang="en-US"/>
        </a:p>
      </dgm:t>
    </dgm:pt>
    <dgm:pt modelId="{96CF5FDD-4D49-4D03-9E2C-2F20BA016107}" type="sibTrans" cxnId="{8EF83DAB-73AD-4293-84B0-529011D90171}">
      <dgm:prSet/>
      <dgm:spPr/>
      <dgm:t>
        <a:bodyPr/>
        <a:lstStyle/>
        <a:p>
          <a:endParaRPr lang="zh-CN" altLang="en-US"/>
        </a:p>
      </dgm:t>
    </dgm:pt>
    <dgm:pt modelId="{F71179C8-EF60-4298-9DFA-E3CAA634FD35}">
      <dgm:prSet phldrT="[文本]"/>
      <dgm:spPr/>
      <dgm:t>
        <a:bodyPr/>
        <a:lstStyle/>
        <a:p>
          <a:r>
            <a:rPr lang="zh-CN" altLang="en-US"/>
            <a:t>填写示例</a:t>
          </a:r>
        </a:p>
      </dgm:t>
    </dgm:pt>
    <dgm:pt modelId="{3CECF502-90D3-487F-A199-F7C0ED1F7B59}" type="parTrans" cxnId="{14B1119B-7674-4203-8422-E1E381CE483D}">
      <dgm:prSet/>
      <dgm:spPr/>
      <dgm:t>
        <a:bodyPr/>
        <a:lstStyle/>
        <a:p>
          <a:endParaRPr lang="zh-CN" altLang="en-US"/>
        </a:p>
      </dgm:t>
    </dgm:pt>
    <dgm:pt modelId="{14AED032-B135-47D8-81A3-562F35CF1E3B}" type="sibTrans" cxnId="{14B1119B-7674-4203-8422-E1E381CE483D}">
      <dgm:prSet/>
      <dgm:spPr/>
      <dgm:t>
        <a:bodyPr/>
        <a:lstStyle/>
        <a:p>
          <a:endParaRPr lang="zh-CN" altLang="en-US"/>
        </a:p>
      </dgm:t>
    </dgm:pt>
    <dgm:pt modelId="{BA0B7206-E13A-4BE3-8718-CB3EEFB84A44}">
      <dgm:prSet phldrT="[文本]"/>
      <dgm:spPr/>
      <dgm:t>
        <a:bodyPr/>
        <a:lstStyle/>
        <a:p>
          <a:r>
            <a:rPr lang="zh-CN" altLang="en-US"/>
            <a:t>注意事项</a:t>
          </a:r>
        </a:p>
      </dgm:t>
    </dgm:pt>
    <dgm:pt modelId="{CC68FFD2-0521-4E8F-8B3B-B98D94450B35}" type="parTrans" cxnId="{D0041C64-A7D1-4D4D-9935-1F4F2E3BEF58}">
      <dgm:prSet/>
      <dgm:spPr/>
      <dgm:t>
        <a:bodyPr/>
        <a:lstStyle/>
        <a:p>
          <a:endParaRPr lang="zh-CN" altLang="en-US"/>
        </a:p>
      </dgm:t>
    </dgm:pt>
    <dgm:pt modelId="{F77120D3-9696-4F03-B347-280F25800960}" type="sibTrans" cxnId="{D0041C64-A7D1-4D4D-9935-1F4F2E3BEF58}">
      <dgm:prSet/>
      <dgm:spPr/>
      <dgm:t>
        <a:bodyPr/>
        <a:lstStyle/>
        <a:p>
          <a:endParaRPr lang="zh-CN" altLang="en-US"/>
        </a:p>
      </dgm:t>
    </dgm:pt>
    <dgm:pt modelId="{3B26A4C0-2BF9-405F-940D-605DE9C2F409}">
      <dgm:prSet phldrT="[文本]"/>
      <dgm:spPr/>
      <dgm:t>
        <a:bodyPr/>
        <a:lstStyle/>
        <a:p>
          <a:r>
            <a:rPr lang="zh-CN" altLang="en-US"/>
            <a:t>报关单据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3"/>
          </dgm14:cNvPr>
        </a:ext>
      </dgm:extLst>
    </dgm:pt>
    <dgm:pt modelId="{1938C5F8-1AB4-4914-8EB3-9019B17F177E}" type="parTrans" cxnId="{896C731C-04B5-44A6-8488-6359525F4FB5}">
      <dgm:prSet/>
      <dgm:spPr/>
      <dgm:t>
        <a:bodyPr/>
        <a:lstStyle/>
        <a:p>
          <a:endParaRPr lang="zh-CN" altLang="en-US"/>
        </a:p>
      </dgm:t>
    </dgm:pt>
    <dgm:pt modelId="{5921F812-7775-4A2F-B16E-4C56EB86135A}" type="sibTrans" cxnId="{896C731C-04B5-44A6-8488-6359525F4FB5}">
      <dgm:prSet/>
      <dgm:spPr/>
      <dgm:t>
        <a:bodyPr/>
        <a:lstStyle/>
        <a:p>
          <a:endParaRPr lang="zh-CN" altLang="en-US"/>
        </a:p>
      </dgm:t>
    </dgm:pt>
    <dgm:pt modelId="{449CBEFF-E4CC-4CC5-9D36-7C2D26EFF697}">
      <dgm:prSet phldrT="[文本]"/>
      <dgm:spPr/>
      <dgm:t>
        <a:bodyPr/>
        <a:lstStyle/>
        <a:p>
          <a:r>
            <a:rPr lang="zh-CN" altLang="en-US"/>
            <a:t>基本单据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3"/>
          </dgm14:cNvPr>
        </a:ext>
      </dgm:extLst>
    </dgm:pt>
    <dgm:pt modelId="{820B8CD1-E63A-4442-AA08-D2B73C0CCFE4}" type="parTrans" cxnId="{37371C25-6361-48AE-BFC0-1158C4E54028}">
      <dgm:prSet/>
      <dgm:spPr/>
      <dgm:t>
        <a:bodyPr/>
        <a:lstStyle/>
        <a:p>
          <a:endParaRPr lang="zh-CN" altLang="en-US"/>
        </a:p>
      </dgm:t>
    </dgm:pt>
    <dgm:pt modelId="{DC83F633-36F8-4570-829D-5F923772E319}" type="sibTrans" cxnId="{37371C25-6361-48AE-BFC0-1158C4E54028}">
      <dgm:prSet/>
      <dgm:spPr/>
      <dgm:t>
        <a:bodyPr/>
        <a:lstStyle/>
        <a:p>
          <a:endParaRPr lang="zh-CN" altLang="en-US"/>
        </a:p>
      </dgm:t>
    </dgm:pt>
    <dgm:pt modelId="{8396B7E1-7B4A-439C-96FC-9F6F26032A8A}">
      <dgm:prSet phldrT="[文本]"/>
      <dgm:spPr/>
      <dgm:t>
        <a:bodyPr/>
        <a:lstStyle/>
        <a:p>
          <a:r>
            <a:rPr lang="zh-CN" altLang="en-US" b="1">
              <a:solidFill>
                <a:schemeClr val="accent5">
                  <a:lumMod val="75000"/>
                </a:schemeClr>
              </a:solidFill>
            </a:rPr>
            <a:t>手册</a:t>
          </a:r>
          <a:r>
            <a:rPr lang="en-US" altLang="zh-CN" b="1">
              <a:solidFill>
                <a:schemeClr val="accent5">
                  <a:lumMod val="75000"/>
                </a:schemeClr>
              </a:solidFill>
            </a:rPr>
            <a:t>/</a:t>
          </a:r>
          <a:r>
            <a:rPr lang="zh-CN" altLang="en-US" b="1">
              <a:solidFill>
                <a:schemeClr val="accent5">
                  <a:lumMod val="75000"/>
                </a:schemeClr>
              </a:solidFill>
            </a:rPr>
            <a:t>商检备案信息</a:t>
          </a:r>
        </a:p>
      </dgm:t>
    </dgm:pt>
    <dgm:pt modelId="{E80B17A2-C565-4D12-9559-6C761F6E7244}" type="parTrans" cxnId="{9661103A-3DD5-4C79-9B04-D0421F923634}">
      <dgm:prSet/>
      <dgm:spPr/>
      <dgm:t>
        <a:bodyPr/>
        <a:lstStyle/>
        <a:p>
          <a:endParaRPr lang="zh-CN" altLang="en-US"/>
        </a:p>
      </dgm:t>
    </dgm:pt>
    <dgm:pt modelId="{DBB6D335-EF66-40D5-84BE-D1A1D2F88224}" type="sibTrans" cxnId="{9661103A-3DD5-4C79-9B04-D0421F923634}">
      <dgm:prSet/>
      <dgm:spPr/>
      <dgm:t>
        <a:bodyPr/>
        <a:lstStyle/>
        <a:p>
          <a:endParaRPr lang="zh-CN" altLang="en-US"/>
        </a:p>
      </dgm:t>
    </dgm:pt>
    <dgm:pt modelId="{6AE4696E-B243-47B3-A720-2FECAAFABF7F}">
      <dgm:prSet phldrT="[文本]"/>
      <dgm:spPr/>
      <dgm:t>
        <a:bodyPr/>
        <a:lstStyle/>
        <a:p>
          <a:r>
            <a:rPr lang="zh-CN" altLang="en-US"/>
            <a:t>手册授权指导</a:t>
          </a:r>
        </a:p>
      </dgm:t>
    </dgm:pt>
    <dgm:pt modelId="{CF781D8F-9A89-48F0-B6EA-89F44BD63AC5}" type="parTrans" cxnId="{8AB2DF9D-A8B8-4D80-9D38-50D915E08622}">
      <dgm:prSet/>
      <dgm:spPr/>
      <dgm:t>
        <a:bodyPr/>
        <a:lstStyle/>
        <a:p>
          <a:endParaRPr lang="zh-CN" altLang="en-US"/>
        </a:p>
      </dgm:t>
    </dgm:pt>
    <dgm:pt modelId="{181E5F82-12A8-44D6-BD3E-8AA2A388197F}" type="sibTrans" cxnId="{8AB2DF9D-A8B8-4D80-9D38-50D915E08622}">
      <dgm:prSet/>
      <dgm:spPr/>
      <dgm:t>
        <a:bodyPr/>
        <a:lstStyle/>
        <a:p>
          <a:endParaRPr lang="zh-CN" altLang="en-US"/>
        </a:p>
      </dgm:t>
    </dgm:pt>
    <dgm:pt modelId="{273343A2-0FFA-4B73-94ED-5A3A2077FCC1}">
      <dgm:prSet phldrT="[文本]"/>
      <dgm:spPr/>
      <dgm:t>
        <a:bodyPr/>
        <a:lstStyle/>
        <a:p>
          <a:r>
            <a:rPr lang="zh-CN" altLang="en-US"/>
            <a:t>纸质报关委托书</a:t>
          </a:r>
        </a:p>
      </dgm:t>
    </dgm:pt>
    <dgm:pt modelId="{481FE17D-5987-4791-9A1F-8B8A81902749}" type="parTrans" cxnId="{40218C5C-D24D-43C1-B6C4-6598B031A08A}">
      <dgm:prSet/>
      <dgm:spPr/>
      <dgm:t>
        <a:bodyPr/>
        <a:lstStyle/>
        <a:p>
          <a:endParaRPr lang="zh-CN" altLang="en-US"/>
        </a:p>
      </dgm:t>
    </dgm:pt>
    <dgm:pt modelId="{CDB5708A-72F2-465E-8D49-B2773DA1B2ED}" type="sibTrans" cxnId="{40218C5C-D24D-43C1-B6C4-6598B031A08A}">
      <dgm:prSet/>
      <dgm:spPr/>
      <dgm:t>
        <a:bodyPr/>
        <a:lstStyle/>
        <a:p>
          <a:endParaRPr lang="zh-CN" altLang="en-US"/>
        </a:p>
      </dgm:t>
    </dgm:pt>
    <dgm:pt modelId="{3895EE56-908E-499E-BF65-15291A34D45F}">
      <dgm:prSet phldrT="[文本]"/>
      <dgm:spPr/>
      <dgm:t>
        <a:bodyPr/>
        <a:lstStyle/>
        <a:p>
          <a:r>
            <a:rPr lang="zh-CN" altLang="en-US"/>
            <a:t>货物信息表</a:t>
          </a:r>
        </a:p>
      </dgm:t>
    </dgm:pt>
    <dgm:pt modelId="{123FC544-30FD-4AC8-8885-4846CB47231F}" type="parTrans" cxnId="{EC90C4B7-FEA3-4250-9E4F-27E6DA217417}">
      <dgm:prSet/>
      <dgm:spPr/>
      <dgm:t>
        <a:bodyPr/>
        <a:lstStyle/>
        <a:p>
          <a:endParaRPr lang="zh-CN" altLang="en-US"/>
        </a:p>
      </dgm:t>
    </dgm:pt>
    <dgm:pt modelId="{425CB024-4858-47C7-B846-DE2D50BA2B4E}" type="sibTrans" cxnId="{EC90C4B7-FEA3-4250-9E4F-27E6DA217417}">
      <dgm:prSet/>
      <dgm:spPr/>
      <dgm:t>
        <a:bodyPr/>
        <a:lstStyle/>
        <a:p>
          <a:endParaRPr lang="zh-CN" altLang="en-US"/>
        </a:p>
      </dgm:t>
    </dgm:pt>
    <dgm:pt modelId="{55621543-4277-43FE-AAFA-7626123FF629}">
      <dgm:prSet phldrT="[文本]"/>
      <dgm:spPr/>
      <dgm:t>
        <a:bodyPr/>
        <a:lstStyle/>
        <a:p>
          <a:r>
            <a:rPr lang="zh-CN" altLang="en-US"/>
            <a:t>填写示例</a:t>
          </a:r>
        </a:p>
      </dgm:t>
    </dgm:pt>
    <dgm:pt modelId="{E800AC97-CC1E-484F-BAFA-D52830CAE4E9}" type="parTrans" cxnId="{85AE0FAA-90AD-495F-888B-CD04812287A1}">
      <dgm:prSet/>
      <dgm:spPr/>
      <dgm:t>
        <a:bodyPr/>
        <a:lstStyle/>
        <a:p>
          <a:endParaRPr lang="zh-CN" altLang="en-US"/>
        </a:p>
      </dgm:t>
    </dgm:pt>
    <dgm:pt modelId="{45AD2BEC-0B03-40E0-B395-2C80CCE241C6}" type="sibTrans" cxnId="{85AE0FAA-90AD-495F-888B-CD04812287A1}">
      <dgm:prSet/>
      <dgm:spPr/>
      <dgm:t>
        <a:bodyPr/>
        <a:lstStyle/>
        <a:p>
          <a:endParaRPr lang="zh-CN" altLang="en-US"/>
        </a:p>
      </dgm:t>
    </dgm:pt>
    <dgm:pt modelId="{AEE6BE9D-BE32-46A8-AF46-9A85B43B2706}">
      <dgm:prSet phldrT="[文本]"/>
      <dgm:spPr/>
      <dgm:t>
        <a:bodyPr/>
        <a:lstStyle/>
        <a:p>
          <a:r>
            <a:rPr lang="zh-CN" altLang="en-US"/>
            <a:t>注意事项</a:t>
          </a:r>
        </a:p>
      </dgm:t>
    </dgm:pt>
    <dgm:pt modelId="{36FB29E6-58A5-4B60-8AC0-37E97ACD1CBE}" type="parTrans" cxnId="{BB45EFA9-4C5F-426A-A624-B93F29AEECF8}">
      <dgm:prSet/>
      <dgm:spPr/>
      <dgm:t>
        <a:bodyPr/>
        <a:lstStyle/>
        <a:p>
          <a:endParaRPr lang="zh-CN" altLang="en-US"/>
        </a:p>
      </dgm:t>
    </dgm:pt>
    <dgm:pt modelId="{A3D0DEBE-0D1C-4143-9C76-8BC081216F92}" type="sibTrans" cxnId="{BB45EFA9-4C5F-426A-A624-B93F29AEECF8}">
      <dgm:prSet/>
      <dgm:spPr/>
      <dgm:t>
        <a:bodyPr/>
        <a:lstStyle/>
        <a:p>
          <a:endParaRPr lang="zh-CN" altLang="en-US"/>
        </a:p>
      </dgm:t>
    </dgm:pt>
    <dgm:pt modelId="{52816E6E-51FC-444C-BE28-889F1D320CC5}" type="pres">
      <dgm:prSet presAssocID="{2E787B19-5723-4A7C-82FE-C8594C5B3DC4}" presName="Name0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endParaRPr lang="zh-CN" altLang="en-US"/>
        </a:p>
      </dgm:t>
    </dgm:pt>
    <dgm:pt modelId="{C307AB75-91CE-4328-8CD6-4BB17F38325A}" type="pres">
      <dgm:prSet presAssocID="{D9A77CE8-0ACA-4C76-9AC4-7466F16C4EDE}" presName="composite" presStyleCnt="0"/>
      <dgm:spPr/>
    </dgm:pt>
    <dgm:pt modelId="{A50165DE-7434-40F1-A326-B3A4ABFB8156}" type="pres">
      <dgm:prSet presAssocID="{D9A77CE8-0ACA-4C76-9AC4-7466F16C4EDE}" presName="parTx" presStyleLbl="alignNode1" presStyleIdx="0" presStyleCnt="4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zh-CN" altLang="en-US"/>
        </a:p>
      </dgm:t>
    </dgm:pt>
    <dgm:pt modelId="{37B05C89-C56D-4960-B920-53E3110A0072}" type="pres">
      <dgm:prSet presAssocID="{D9A77CE8-0ACA-4C76-9AC4-7466F16C4EDE}" presName="desTx" presStyleLbl="alignAccFollowNode1" presStyleIdx="0" presStyleCnt="4">
        <dgm:presLayoutVars>
          <dgm:bulletEnabled val="1"/>
        </dgm:presLayoutVars>
      </dgm:prSet>
      <dgm:spPr/>
      <dgm:t>
        <a:bodyPr/>
        <a:lstStyle/>
        <a:p>
          <a:endParaRPr lang="zh-CN" altLang="en-US"/>
        </a:p>
      </dgm:t>
    </dgm:pt>
    <dgm:pt modelId="{F4725864-2CD0-43C5-9FB7-BCCDD4F7BDC6}" type="pres">
      <dgm:prSet presAssocID="{FF62AD57-9099-4665-ACF6-3623C1946003}" presName="space" presStyleCnt="0"/>
      <dgm:spPr/>
    </dgm:pt>
    <dgm:pt modelId="{06C533B5-380B-47C8-ADA7-7078A9B1E1CA}" type="pres">
      <dgm:prSet presAssocID="{E4D7FEDB-14BA-4AFC-9351-18FE4B9011EC}" presName="composite" presStyleCnt="0"/>
      <dgm:spPr/>
    </dgm:pt>
    <dgm:pt modelId="{509A9C45-FA1D-461C-AA44-2A50DF8B5383}" type="pres">
      <dgm:prSet presAssocID="{E4D7FEDB-14BA-4AFC-9351-18FE4B9011EC}" presName="parTx" presStyleLbl="alignNode1" presStyleIdx="1" presStyleCnt="4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zh-CN" altLang="en-US"/>
        </a:p>
      </dgm:t>
    </dgm:pt>
    <dgm:pt modelId="{055D4B47-DAA5-42ED-A8F4-7BF5D441A42D}" type="pres">
      <dgm:prSet presAssocID="{E4D7FEDB-14BA-4AFC-9351-18FE4B9011EC}" presName="desTx" presStyleLbl="alignAccFollowNode1" presStyleIdx="1" presStyleCnt="4">
        <dgm:presLayoutVars>
          <dgm:bulletEnabled val="1"/>
        </dgm:presLayoutVars>
      </dgm:prSet>
      <dgm:spPr/>
      <dgm:t>
        <a:bodyPr/>
        <a:lstStyle/>
        <a:p>
          <a:endParaRPr lang="zh-CN" altLang="en-US"/>
        </a:p>
      </dgm:t>
    </dgm:pt>
    <dgm:pt modelId="{5F260BD9-B37C-457A-B1BD-81B701D073B4}" type="pres">
      <dgm:prSet presAssocID="{96CF5FDD-4D49-4D03-9E2C-2F20BA016107}" presName="space" presStyleCnt="0"/>
      <dgm:spPr/>
    </dgm:pt>
    <dgm:pt modelId="{30210925-E411-4153-834D-743B64A8FF0C}" type="pres">
      <dgm:prSet presAssocID="{3895EE56-908E-499E-BF65-15291A34D45F}" presName="composite" presStyleCnt="0"/>
      <dgm:spPr/>
    </dgm:pt>
    <dgm:pt modelId="{F08538D9-AADD-44E2-9CEF-2BE3B7ADF443}" type="pres">
      <dgm:prSet presAssocID="{3895EE56-908E-499E-BF65-15291A34D45F}" presName="parTx" presStyleLbl="alignNode1" presStyleIdx="2" presStyleCnt="4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zh-CN" altLang="en-US"/>
        </a:p>
      </dgm:t>
    </dgm:pt>
    <dgm:pt modelId="{F6BC1A48-7535-4FE4-AC64-BF455212A3B3}" type="pres">
      <dgm:prSet presAssocID="{3895EE56-908E-499E-BF65-15291A34D45F}" presName="desTx" presStyleLbl="alignAccFollowNode1" presStyleIdx="2" presStyleCnt="4">
        <dgm:presLayoutVars>
          <dgm:bulletEnabled val="1"/>
        </dgm:presLayoutVars>
      </dgm:prSet>
      <dgm:spPr/>
      <dgm:t>
        <a:bodyPr/>
        <a:lstStyle/>
        <a:p>
          <a:endParaRPr lang="zh-CN" altLang="en-US"/>
        </a:p>
      </dgm:t>
    </dgm:pt>
    <dgm:pt modelId="{A52FB499-C95C-4C7D-B5FD-C856BD2D0A72}" type="pres">
      <dgm:prSet presAssocID="{425CB024-4858-47C7-B846-DE2D50BA2B4E}" presName="space" presStyleCnt="0"/>
      <dgm:spPr/>
    </dgm:pt>
    <dgm:pt modelId="{A3958972-CDF8-4A06-9052-3DEEF5BA2857}" type="pres">
      <dgm:prSet presAssocID="{3B26A4C0-2BF9-405F-940D-605DE9C2F409}" presName="composite" presStyleCnt="0"/>
      <dgm:spPr/>
    </dgm:pt>
    <dgm:pt modelId="{2292C67A-F517-4FF4-8A15-7AFD8F9C4408}" type="pres">
      <dgm:prSet presAssocID="{3B26A4C0-2BF9-405F-940D-605DE9C2F409}" presName="parTx" presStyleLbl="alignNode1" presStyleIdx="3" presStyleCnt="4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zh-CN" altLang="en-US"/>
        </a:p>
      </dgm:t>
    </dgm:pt>
    <dgm:pt modelId="{0FB03E86-0257-4C64-97B8-AAFBB9091765}" type="pres">
      <dgm:prSet presAssocID="{3B26A4C0-2BF9-405F-940D-605DE9C2F409}" presName="desTx" presStyleLbl="alignAccFollowNode1" presStyleIdx="3" presStyleCnt="4">
        <dgm:presLayoutVars>
          <dgm:bulletEnabled val="1"/>
        </dgm:presLayoutVars>
      </dgm:prSet>
      <dgm:spPr/>
      <dgm:t>
        <a:bodyPr/>
        <a:lstStyle/>
        <a:p>
          <a:endParaRPr lang="zh-CN" altLang="en-US"/>
        </a:p>
      </dgm:t>
    </dgm:pt>
  </dgm:ptLst>
  <dgm:cxnLst>
    <dgm:cxn modelId="{C7DAEDF4-6811-4DA3-89DA-879C605C444C}" type="presOf" srcId="{3B26A4C0-2BF9-405F-940D-605DE9C2F409}" destId="{2292C67A-F517-4FF4-8A15-7AFD8F9C4408}" srcOrd="0" destOrd="0" presId="urn:microsoft.com/office/officeart/2005/8/layout/hList1"/>
    <dgm:cxn modelId="{776C1F5A-8B79-43A1-87A7-C153297DCE8C}" type="presOf" srcId="{3895EE56-908E-499E-BF65-15291A34D45F}" destId="{F08538D9-AADD-44E2-9CEF-2BE3B7ADF443}" srcOrd="0" destOrd="0" presId="urn:microsoft.com/office/officeart/2005/8/layout/hList1"/>
    <dgm:cxn modelId="{A40629E1-0FD2-4982-B4DD-C2D737B72AB1}" srcId="{2E787B19-5723-4A7C-82FE-C8594C5B3DC4}" destId="{D9A77CE8-0ACA-4C76-9AC4-7466F16C4EDE}" srcOrd="0" destOrd="0" parTransId="{47EA7ECF-4571-4B98-9B7E-9E5D6F306726}" sibTransId="{FF62AD57-9099-4665-ACF6-3623C1946003}"/>
    <dgm:cxn modelId="{D5BD2A06-21DD-435B-92D6-3B535C11F715}" type="presOf" srcId="{8396B7E1-7B4A-439C-96FC-9F6F26032A8A}" destId="{0FB03E86-0257-4C64-97B8-AAFBB9091765}" srcOrd="0" destOrd="1" presId="urn:microsoft.com/office/officeart/2005/8/layout/hList1"/>
    <dgm:cxn modelId="{B03787C8-AA4E-4F35-BCA0-6035D3CCF4D9}" srcId="{D9A77CE8-0ACA-4C76-9AC4-7466F16C4EDE}" destId="{D50AF0FD-1865-43FB-9D7F-C61C86D97687}" srcOrd="0" destOrd="0" parTransId="{10CCB16A-5034-49F6-93D1-F432837E1F19}" sibTransId="{BD45BA1A-0435-4EDE-9B2E-3C9945C54DED}"/>
    <dgm:cxn modelId="{145B6A1D-570D-4680-BD2F-9853EADF9C75}" type="presOf" srcId="{449CBEFF-E4CC-4CC5-9D36-7C2D26EFF697}" destId="{0FB03E86-0257-4C64-97B8-AAFBB9091765}" srcOrd="0" destOrd="0" presId="urn:microsoft.com/office/officeart/2005/8/layout/hList1"/>
    <dgm:cxn modelId="{60DE7BB0-23FA-433D-A587-1779BE1273A1}" srcId="{D9A77CE8-0ACA-4C76-9AC4-7466F16C4EDE}" destId="{6A4209B6-E452-40B4-9157-9B8887322871}" srcOrd="1" destOrd="0" parTransId="{7A47D305-2A90-4275-8E14-CA58B4EAD3EE}" sibTransId="{B85D0B91-993C-46C8-AEB8-F4641FD14275}"/>
    <dgm:cxn modelId="{896C731C-04B5-44A6-8488-6359525F4FB5}" srcId="{2E787B19-5723-4A7C-82FE-C8594C5B3DC4}" destId="{3B26A4C0-2BF9-405F-940D-605DE9C2F409}" srcOrd="3" destOrd="0" parTransId="{1938C5F8-1AB4-4914-8EB3-9019B17F177E}" sibTransId="{5921F812-7775-4A2F-B16E-4C56EB86135A}"/>
    <dgm:cxn modelId="{9661103A-3DD5-4C79-9B04-D0421F923634}" srcId="{3B26A4C0-2BF9-405F-940D-605DE9C2F409}" destId="{8396B7E1-7B4A-439C-96FC-9F6F26032A8A}" srcOrd="1" destOrd="0" parTransId="{E80B17A2-C565-4D12-9559-6C761F6E7244}" sibTransId="{DBB6D335-EF66-40D5-84BE-D1A1D2F88224}"/>
    <dgm:cxn modelId="{F8BA7C73-A3DB-4D86-B18F-24337E32B485}" type="presOf" srcId="{2E787B19-5723-4A7C-82FE-C8594C5B3DC4}" destId="{52816E6E-51FC-444C-BE28-889F1D320CC5}" srcOrd="0" destOrd="0" presId="urn:microsoft.com/office/officeart/2005/8/layout/hList1"/>
    <dgm:cxn modelId="{40218C5C-D24D-43C1-B6C4-6598B031A08A}" srcId="{3B26A4C0-2BF9-405F-940D-605DE9C2F409}" destId="{273343A2-0FFA-4B73-94ED-5A3A2077FCC1}" srcOrd="3" destOrd="0" parTransId="{481FE17D-5987-4791-9A1F-8B8A81902749}" sibTransId="{CDB5708A-72F2-465E-8D49-B2773DA1B2ED}"/>
    <dgm:cxn modelId="{85AE0FAA-90AD-495F-888B-CD04812287A1}" srcId="{3895EE56-908E-499E-BF65-15291A34D45F}" destId="{55621543-4277-43FE-AAFA-7626123FF629}" srcOrd="0" destOrd="0" parTransId="{E800AC97-CC1E-484F-BAFA-D52830CAE4E9}" sibTransId="{45AD2BEC-0B03-40E0-B395-2C80CCE241C6}"/>
    <dgm:cxn modelId="{14B1119B-7674-4203-8422-E1E381CE483D}" srcId="{E4D7FEDB-14BA-4AFC-9351-18FE4B9011EC}" destId="{F71179C8-EF60-4298-9DFA-E3CAA634FD35}" srcOrd="0" destOrd="0" parTransId="{3CECF502-90D3-487F-A199-F7C0ED1F7B59}" sibTransId="{14AED032-B135-47D8-81A3-562F35CF1E3B}"/>
    <dgm:cxn modelId="{6701799C-AFF9-469E-BA55-2005D3CF8DB7}" type="presOf" srcId="{D50AF0FD-1865-43FB-9D7F-C61C86D97687}" destId="{37B05C89-C56D-4960-B920-53E3110A0072}" srcOrd="0" destOrd="0" presId="urn:microsoft.com/office/officeart/2005/8/layout/hList1"/>
    <dgm:cxn modelId="{D0041C64-A7D1-4D4D-9935-1F4F2E3BEF58}" srcId="{E4D7FEDB-14BA-4AFC-9351-18FE4B9011EC}" destId="{BA0B7206-E13A-4BE3-8718-CB3EEFB84A44}" srcOrd="1" destOrd="0" parTransId="{CC68FFD2-0521-4E8F-8B3B-B98D94450B35}" sibTransId="{F77120D3-9696-4F03-B347-280F25800960}"/>
    <dgm:cxn modelId="{C7800892-622E-49DA-A8C0-CA75DECFF305}" type="presOf" srcId="{D9A77CE8-0ACA-4C76-9AC4-7466F16C4EDE}" destId="{A50165DE-7434-40F1-A326-B3A4ABFB8156}" srcOrd="0" destOrd="0" presId="urn:microsoft.com/office/officeart/2005/8/layout/hList1"/>
    <dgm:cxn modelId="{D0A3F127-B8E2-459C-BEA5-587976CFA99C}" type="presOf" srcId="{BA0B7206-E13A-4BE3-8718-CB3EEFB84A44}" destId="{055D4B47-DAA5-42ED-A8F4-7BF5D441A42D}" srcOrd="0" destOrd="1" presId="urn:microsoft.com/office/officeart/2005/8/layout/hList1"/>
    <dgm:cxn modelId="{FD71FA3F-330B-4238-A8D9-631E533C0253}" type="presOf" srcId="{AEE6BE9D-BE32-46A8-AF46-9A85B43B2706}" destId="{F6BC1A48-7535-4FE4-AC64-BF455212A3B3}" srcOrd="0" destOrd="1" presId="urn:microsoft.com/office/officeart/2005/8/layout/hList1"/>
    <dgm:cxn modelId="{8AB2DF9D-A8B8-4D80-9D38-50D915E08622}" srcId="{3B26A4C0-2BF9-405F-940D-605DE9C2F409}" destId="{6AE4696E-B243-47B3-A720-2FECAAFABF7F}" srcOrd="2" destOrd="0" parTransId="{CF781D8F-9A89-48F0-B6EA-89F44BD63AC5}" sibTransId="{181E5F82-12A8-44D6-BD3E-8AA2A388197F}"/>
    <dgm:cxn modelId="{F4F5E24B-DBE8-4B36-AE2E-5C138E89D590}" type="presOf" srcId="{273343A2-0FFA-4B73-94ED-5A3A2077FCC1}" destId="{0FB03E86-0257-4C64-97B8-AAFBB9091765}" srcOrd="0" destOrd="3" presId="urn:microsoft.com/office/officeart/2005/8/layout/hList1"/>
    <dgm:cxn modelId="{EC90C4B7-FEA3-4250-9E4F-27E6DA217417}" srcId="{2E787B19-5723-4A7C-82FE-C8594C5B3DC4}" destId="{3895EE56-908E-499E-BF65-15291A34D45F}" srcOrd="2" destOrd="0" parTransId="{123FC544-30FD-4AC8-8885-4846CB47231F}" sibTransId="{425CB024-4858-47C7-B846-DE2D50BA2B4E}"/>
    <dgm:cxn modelId="{7BF6CDEF-6FDE-4ABE-A6A0-3C3A57C7C69D}" type="presOf" srcId="{6A4209B6-E452-40B4-9157-9B8887322871}" destId="{37B05C89-C56D-4960-B920-53E3110A0072}" srcOrd="0" destOrd="1" presId="urn:microsoft.com/office/officeart/2005/8/layout/hList1"/>
    <dgm:cxn modelId="{77073550-C950-49B7-BCB8-D652F0E31453}" type="presOf" srcId="{F71179C8-EF60-4298-9DFA-E3CAA634FD35}" destId="{055D4B47-DAA5-42ED-A8F4-7BF5D441A42D}" srcOrd="0" destOrd="0" presId="urn:microsoft.com/office/officeart/2005/8/layout/hList1"/>
    <dgm:cxn modelId="{DE8EB531-7698-4BFC-977E-C64DAA36CA18}" type="presOf" srcId="{55621543-4277-43FE-AAFA-7626123FF629}" destId="{F6BC1A48-7535-4FE4-AC64-BF455212A3B3}" srcOrd="0" destOrd="0" presId="urn:microsoft.com/office/officeart/2005/8/layout/hList1"/>
    <dgm:cxn modelId="{37371C25-6361-48AE-BFC0-1158C4E54028}" srcId="{3B26A4C0-2BF9-405F-940D-605DE9C2F409}" destId="{449CBEFF-E4CC-4CC5-9D36-7C2D26EFF697}" srcOrd="0" destOrd="0" parTransId="{820B8CD1-E63A-4442-AA08-D2B73C0CCFE4}" sibTransId="{DC83F633-36F8-4570-829D-5F923772E319}"/>
    <dgm:cxn modelId="{BB45EFA9-4C5F-426A-A624-B93F29AEECF8}" srcId="{3895EE56-908E-499E-BF65-15291A34D45F}" destId="{AEE6BE9D-BE32-46A8-AF46-9A85B43B2706}" srcOrd="1" destOrd="0" parTransId="{36FB29E6-58A5-4B60-8AC0-37E97ACD1CBE}" sibTransId="{A3D0DEBE-0D1C-4143-9C76-8BC081216F92}"/>
    <dgm:cxn modelId="{ABDDB2C2-DAAA-4C3A-B580-B8C556600284}" type="presOf" srcId="{E4D7FEDB-14BA-4AFC-9351-18FE4B9011EC}" destId="{509A9C45-FA1D-461C-AA44-2A50DF8B5383}" srcOrd="0" destOrd="0" presId="urn:microsoft.com/office/officeart/2005/8/layout/hList1"/>
    <dgm:cxn modelId="{D2CEF9E4-0BB1-4E73-9935-8F3203A9027C}" type="presOf" srcId="{6AE4696E-B243-47B3-A720-2FECAAFABF7F}" destId="{0FB03E86-0257-4C64-97B8-AAFBB9091765}" srcOrd="0" destOrd="2" presId="urn:microsoft.com/office/officeart/2005/8/layout/hList1"/>
    <dgm:cxn modelId="{8EF83DAB-73AD-4293-84B0-529011D90171}" srcId="{2E787B19-5723-4A7C-82FE-C8594C5B3DC4}" destId="{E4D7FEDB-14BA-4AFC-9351-18FE4B9011EC}" srcOrd="1" destOrd="0" parTransId="{45D2ED43-8B4C-46DC-B85A-5EF355C1881A}" sibTransId="{96CF5FDD-4D49-4D03-9E2C-2F20BA016107}"/>
    <dgm:cxn modelId="{5399B11E-DF4C-4A34-B223-FE20E9AC8139}" type="presParOf" srcId="{52816E6E-51FC-444C-BE28-889F1D320CC5}" destId="{C307AB75-91CE-4328-8CD6-4BB17F38325A}" srcOrd="0" destOrd="0" presId="urn:microsoft.com/office/officeart/2005/8/layout/hList1"/>
    <dgm:cxn modelId="{4C85F54A-0A3A-4EBB-A22B-3766E319EF68}" type="presParOf" srcId="{C307AB75-91CE-4328-8CD6-4BB17F38325A}" destId="{A50165DE-7434-40F1-A326-B3A4ABFB8156}" srcOrd="0" destOrd="0" presId="urn:microsoft.com/office/officeart/2005/8/layout/hList1"/>
    <dgm:cxn modelId="{A7A621A2-6F03-46C6-81AE-511810BFD3E6}" type="presParOf" srcId="{C307AB75-91CE-4328-8CD6-4BB17F38325A}" destId="{37B05C89-C56D-4960-B920-53E3110A0072}" srcOrd="1" destOrd="0" presId="urn:microsoft.com/office/officeart/2005/8/layout/hList1"/>
    <dgm:cxn modelId="{AE357D9B-A8AF-49D4-B5C5-A68EBF006050}" type="presParOf" srcId="{52816E6E-51FC-444C-BE28-889F1D320CC5}" destId="{F4725864-2CD0-43C5-9FB7-BCCDD4F7BDC6}" srcOrd="1" destOrd="0" presId="urn:microsoft.com/office/officeart/2005/8/layout/hList1"/>
    <dgm:cxn modelId="{3D894979-8B03-46C4-8D95-E095727F9E1D}" type="presParOf" srcId="{52816E6E-51FC-444C-BE28-889F1D320CC5}" destId="{06C533B5-380B-47C8-ADA7-7078A9B1E1CA}" srcOrd="2" destOrd="0" presId="urn:microsoft.com/office/officeart/2005/8/layout/hList1"/>
    <dgm:cxn modelId="{CC9EF93F-8857-472C-B4C5-3D405BC9FE73}" type="presParOf" srcId="{06C533B5-380B-47C8-ADA7-7078A9B1E1CA}" destId="{509A9C45-FA1D-461C-AA44-2A50DF8B5383}" srcOrd="0" destOrd="0" presId="urn:microsoft.com/office/officeart/2005/8/layout/hList1"/>
    <dgm:cxn modelId="{8D4E1F0C-C0B4-4B6D-BA01-8E5FE5449839}" type="presParOf" srcId="{06C533B5-380B-47C8-ADA7-7078A9B1E1CA}" destId="{055D4B47-DAA5-42ED-A8F4-7BF5D441A42D}" srcOrd="1" destOrd="0" presId="urn:microsoft.com/office/officeart/2005/8/layout/hList1"/>
    <dgm:cxn modelId="{46A9B7D0-EA51-47C6-8E9C-9B2C1A681BBF}" type="presParOf" srcId="{52816E6E-51FC-444C-BE28-889F1D320CC5}" destId="{5F260BD9-B37C-457A-B1BD-81B701D073B4}" srcOrd="3" destOrd="0" presId="urn:microsoft.com/office/officeart/2005/8/layout/hList1"/>
    <dgm:cxn modelId="{D50EBC6C-6DA4-4E16-9A9F-84EA07CBD867}" type="presParOf" srcId="{52816E6E-51FC-444C-BE28-889F1D320CC5}" destId="{30210925-E411-4153-834D-743B64A8FF0C}" srcOrd="4" destOrd="0" presId="urn:microsoft.com/office/officeart/2005/8/layout/hList1"/>
    <dgm:cxn modelId="{601DB55F-275B-4CF6-8693-DBD06AE6243A}" type="presParOf" srcId="{30210925-E411-4153-834D-743B64A8FF0C}" destId="{F08538D9-AADD-44E2-9CEF-2BE3B7ADF443}" srcOrd="0" destOrd="0" presId="urn:microsoft.com/office/officeart/2005/8/layout/hList1"/>
    <dgm:cxn modelId="{FBB106E1-7966-448A-91B2-239F255D6A63}" type="presParOf" srcId="{30210925-E411-4153-834D-743B64A8FF0C}" destId="{F6BC1A48-7535-4FE4-AC64-BF455212A3B3}" srcOrd="1" destOrd="0" presId="urn:microsoft.com/office/officeart/2005/8/layout/hList1"/>
    <dgm:cxn modelId="{62E3EF31-76E4-402C-BD6B-E2C310A0F8AA}" type="presParOf" srcId="{52816E6E-51FC-444C-BE28-889F1D320CC5}" destId="{A52FB499-C95C-4C7D-B5FD-C856BD2D0A72}" srcOrd="5" destOrd="0" presId="urn:microsoft.com/office/officeart/2005/8/layout/hList1"/>
    <dgm:cxn modelId="{00CAD10D-F751-4158-BC9B-39A4EDE4F3F7}" type="presParOf" srcId="{52816E6E-51FC-444C-BE28-889F1D320CC5}" destId="{A3958972-CDF8-4A06-9052-3DEEF5BA2857}" srcOrd="6" destOrd="0" presId="urn:microsoft.com/office/officeart/2005/8/layout/hList1"/>
    <dgm:cxn modelId="{8AF5DF2F-1875-4968-AE48-C72CCB5CE417}" type="presParOf" srcId="{A3958972-CDF8-4A06-9052-3DEEF5BA2857}" destId="{2292C67A-F517-4FF4-8A15-7AFD8F9C4408}" srcOrd="0" destOrd="0" presId="urn:microsoft.com/office/officeart/2005/8/layout/hList1"/>
    <dgm:cxn modelId="{9C72931C-9558-43A3-9889-EF7520349326}" type="presParOf" srcId="{A3958972-CDF8-4A06-9052-3DEEF5BA2857}" destId="{0FB03E86-0257-4C64-97B8-AAFBB9091765}" srcOrd="1" destOrd="0" presId="urn:microsoft.com/office/officeart/2005/8/layout/hList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A50165DE-7434-40F1-A326-B3A4ABFB8156}">
      <dsp:nvSpPr>
        <dsp:cNvPr id="0" name=""/>
        <dsp:cNvSpPr/>
      </dsp:nvSpPr>
      <dsp:spPr>
        <a:xfrm>
          <a:off x="3847" y="123663"/>
          <a:ext cx="2313782" cy="662400"/>
        </a:xfrm>
        <a:prstGeom prst="rect">
          <a:avLst/>
        </a:prstGeom>
        <a:solidFill>
          <a:schemeClr val="accent5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5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63576" tIns="93472" rIns="163576" bIns="93472" numCol="1" spcCol="1270" anchor="ctr" anchorCtr="0">
          <a:noAutofit/>
        </a:bodyPr>
        <a:lstStyle/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zh-CN" altLang="en-US" sz="2300" kern="1200"/>
            <a:t>随车单据</a:t>
          </a:r>
        </a:p>
      </dsp:txBody>
      <dsp:txXfrm>
        <a:off x="3847" y="123663"/>
        <a:ext cx="2313782" cy="662400"/>
      </dsp:txXfrm>
    </dsp:sp>
    <dsp:sp modelId="{37B05C89-C56D-4960-B920-53E3110A0072}">
      <dsp:nvSpPr>
        <dsp:cNvPr id="0" name=""/>
        <dsp:cNvSpPr/>
      </dsp:nvSpPr>
      <dsp:spPr>
        <a:xfrm>
          <a:off x="3847" y="786063"/>
          <a:ext cx="2313782" cy="2624048"/>
        </a:xfrm>
        <a:prstGeom prst="rect">
          <a:avLst/>
        </a:prstGeom>
        <a:solidFill>
          <a:schemeClr val="accent5">
            <a:tint val="40000"/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5">
              <a:tint val="40000"/>
              <a:alpha val="9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2682" tIns="122682" rIns="163576" bIns="184023" numCol="1" spcCol="1270" anchor="t" anchorCtr="0">
          <a:noAutofit/>
        </a:bodyPr>
        <a:lstStyle/>
        <a:p>
          <a:pPr marL="228600" lvl="1" indent="-228600" algn="l" defTabSz="10223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zh-CN" altLang="en-US" sz="2300" kern="1200"/>
            <a:t>填写指导</a:t>
          </a:r>
        </a:p>
        <a:p>
          <a:pPr marL="228600" lvl="1" indent="-228600" algn="l" defTabSz="10223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zh-CN" altLang="en-US" sz="2300" kern="1200"/>
            <a:t>注意事项</a:t>
          </a:r>
        </a:p>
      </dsp:txBody>
      <dsp:txXfrm>
        <a:off x="3847" y="786063"/>
        <a:ext cx="2313782" cy="2624048"/>
      </dsp:txXfrm>
    </dsp:sp>
    <dsp:sp modelId="{509A9C45-FA1D-461C-AA44-2A50DF8B5383}">
      <dsp:nvSpPr>
        <dsp:cNvPr id="0" name=""/>
        <dsp:cNvSpPr/>
      </dsp:nvSpPr>
      <dsp:spPr>
        <a:xfrm>
          <a:off x="2641560" y="123663"/>
          <a:ext cx="2313782" cy="662400"/>
        </a:xfrm>
        <a:prstGeom prst="rect">
          <a:avLst/>
        </a:prstGeom>
        <a:solidFill>
          <a:schemeClr val="accent5">
            <a:hueOff val="-2252848"/>
            <a:satOff val="-5806"/>
            <a:lumOff val="-3922"/>
            <a:alphaOff val="0"/>
          </a:schemeClr>
        </a:solidFill>
        <a:ln w="12700" cap="flat" cmpd="sng" algn="ctr">
          <a:solidFill>
            <a:schemeClr val="accent5">
              <a:hueOff val="-2252848"/>
              <a:satOff val="-5806"/>
              <a:lumOff val="-3922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63576" tIns="93472" rIns="163576" bIns="93472" numCol="1" spcCol="1270" anchor="ctr" anchorCtr="0">
          <a:noAutofit/>
        </a:bodyPr>
        <a:lstStyle/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zh-CN" sz="2300" kern="1200"/>
            <a:t>Stuffinglist</a:t>
          </a:r>
          <a:endParaRPr lang="zh-CN" altLang="en-US" sz="2300" kern="1200"/>
        </a:p>
      </dsp:txBody>
      <dsp:txXfrm>
        <a:off x="2641560" y="123663"/>
        <a:ext cx="2313782" cy="662400"/>
      </dsp:txXfrm>
    </dsp:sp>
    <dsp:sp modelId="{055D4B47-DAA5-42ED-A8F4-7BF5D441A42D}">
      <dsp:nvSpPr>
        <dsp:cNvPr id="0" name=""/>
        <dsp:cNvSpPr/>
      </dsp:nvSpPr>
      <dsp:spPr>
        <a:xfrm>
          <a:off x="2641560" y="786063"/>
          <a:ext cx="2313782" cy="2624048"/>
        </a:xfrm>
        <a:prstGeom prst="rect">
          <a:avLst/>
        </a:prstGeom>
        <a:solidFill>
          <a:schemeClr val="accent5">
            <a:tint val="40000"/>
            <a:alpha val="90000"/>
            <a:hueOff val="-2246587"/>
            <a:satOff val="-7611"/>
            <a:lumOff val="-976"/>
            <a:alphaOff val="0"/>
          </a:schemeClr>
        </a:solidFill>
        <a:ln w="12700" cap="flat" cmpd="sng" algn="ctr">
          <a:solidFill>
            <a:schemeClr val="accent5">
              <a:tint val="40000"/>
              <a:alpha val="90000"/>
              <a:hueOff val="-2246587"/>
              <a:satOff val="-7611"/>
              <a:lumOff val="-976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2682" tIns="122682" rIns="163576" bIns="184023" numCol="1" spcCol="1270" anchor="t" anchorCtr="0">
          <a:noAutofit/>
        </a:bodyPr>
        <a:lstStyle/>
        <a:p>
          <a:pPr marL="228600" lvl="1" indent="-228600" algn="l" defTabSz="10223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zh-CN" altLang="en-US" sz="2300" kern="1200"/>
            <a:t>填写示例</a:t>
          </a:r>
        </a:p>
        <a:p>
          <a:pPr marL="228600" lvl="1" indent="-228600" algn="l" defTabSz="10223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zh-CN" altLang="en-US" sz="2300" kern="1200"/>
            <a:t>注意事项</a:t>
          </a:r>
        </a:p>
      </dsp:txBody>
      <dsp:txXfrm>
        <a:off x="2641560" y="786063"/>
        <a:ext cx="2313782" cy="2624048"/>
      </dsp:txXfrm>
    </dsp:sp>
    <dsp:sp modelId="{F08538D9-AADD-44E2-9CEF-2BE3B7ADF443}">
      <dsp:nvSpPr>
        <dsp:cNvPr id="0" name=""/>
        <dsp:cNvSpPr/>
      </dsp:nvSpPr>
      <dsp:spPr>
        <a:xfrm>
          <a:off x="5279272" y="123663"/>
          <a:ext cx="2313782" cy="662400"/>
        </a:xfrm>
        <a:prstGeom prst="rect">
          <a:avLst/>
        </a:prstGeom>
        <a:solidFill>
          <a:schemeClr val="accent5">
            <a:hueOff val="-4505695"/>
            <a:satOff val="-11613"/>
            <a:lumOff val="-7843"/>
            <a:alphaOff val="0"/>
          </a:schemeClr>
        </a:solidFill>
        <a:ln w="12700" cap="flat" cmpd="sng" algn="ctr">
          <a:solidFill>
            <a:schemeClr val="accent5">
              <a:hueOff val="-4505695"/>
              <a:satOff val="-11613"/>
              <a:lumOff val="-7843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63576" tIns="93472" rIns="163576" bIns="93472" numCol="1" spcCol="1270" anchor="ctr" anchorCtr="0">
          <a:noAutofit/>
        </a:bodyPr>
        <a:lstStyle/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zh-CN" altLang="en-US" sz="2300" kern="1200"/>
            <a:t>货物信息表</a:t>
          </a:r>
        </a:p>
      </dsp:txBody>
      <dsp:txXfrm>
        <a:off x="5279272" y="123663"/>
        <a:ext cx="2313782" cy="662400"/>
      </dsp:txXfrm>
    </dsp:sp>
    <dsp:sp modelId="{F6BC1A48-7535-4FE4-AC64-BF455212A3B3}">
      <dsp:nvSpPr>
        <dsp:cNvPr id="0" name=""/>
        <dsp:cNvSpPr/>
      </dsp:nvSpPr>
      <dsp:spPr>
        <a:xfrm>
          <a:off x="5279272" y="786063"/>
          <a:ext cx="2313782" cy="2624048"/>
        </a:xfrm>
        <a:prstGeom prst="rect">
          <a:avLst/>
        </a:prstGeom>
        <a:solidFill>
          <a:schemeClr val="accent5">
            <a:tint val="40000"/>
            <a:alpha val="90000"/>
            <a:hueOff val="-4493175"/>
            <a:satOff val="-15221"/>
            <a:lumOff val="-1952"/>
            <a:alphaOff val="0"/>
          </a:schemeClr>
        </a:solidFill>
        <a:ln w="12700" cap="flat" cmpd="sng" algn="ctr">
          <a:solidFill>
            <a:schemeClr val="accent5">
              <a:tint val="40000"/>
              <a:alpha val="90000"/>
              <a:hueOff val="-4493175"/>
              <a:satOff val="-15221"/>
              <a:lumOff val="-1952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2682" tIns="122682" rIns="163576" bIns="184023" numCol="1" spcCol="1270" anchor="t" anchorCtr="0">
          <a:noAutofit/>
        </a:bodyPr>
        <a:lstStyle/>
        <a:p>
          <a:pPr marL="228600" lvl="1" indent="-228600" algn="l" defTabSz="10223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zh-CN" altLang="en-US" sz="2300" kern="1200"/>
            <a:t>填写示例</a:t>
          </a:r>
        </a:p>
        <a:p>
          <a:pPr marL="228600" lvl="1" indent="-228600" algn="l" defTabSz="10223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zh-CN" altLang="en-US" sz="2300" kern="1200"/>
            <a:t>注意事项</a:t>
          </a:r>
        </a:p>
      </dsp:txBody>
      <dsp:txXfrm>
        <a:off x="5279272" y="786063"/>
        <a:ext cx="2313782" cy="2624048"/>
      </dsp:txXfrm>
    </dsp:sp>
    <dsp:sp modelId="{2292C67A-F517-4FF4-8A15-7AFD8F9C4408}">
      <dsp:nvSpPr>
        <dsp:cNvPr id="0" name=""/>
        <dsp:cNvSpPr/>
      </dsp:nvSpPr>
      <dsp:spPr>
        <a:xfrm>
          <a:off x="7916984" y="123663"/>
          <a:ext cx="2313782" cy="662400"/>
        </a:xfrm>
        <a:prstGeom prst="rect">
          <a:avLst/>
        </a:prstGeom>
        <a:solidFill>
          <a:schemeClr val="accent5">
            <a:hueOff val="-6758543"/>
            <a:satOff val="-17419"/>
            <a:lumOff val="-11765"/>
            <a:alphaOff val="0"/>
          </a:schemeClr>
        </a:solidFill>
        <a:ln w="12700" cap="flat" cmpd="sng" algn="ctr">
          <a:solidFill>
            <a:schemeClr val="accent5">
              <a:hueOff val="-6758543"/>
              <a:satOff val="-17419"/>
              <a:lumOff val="-11765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63576" tIns="93472" rIns="163576" bIns="93472" numCol="1" spcCol="1270" anchor="ctr" anchorCtr="0">
          <a:noAutofit/>
        </a:bodyPr>
        <a:lstStyle/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zh-CN" altLang="en-US" sz="2300" kern="1200"/>
            <a:t>报关单据</a:t>
          </a:r>
        </a:p>
      </dsp:txBody>
      <dsp:txXfrm>
        <a:off x="7916984" y="123663"/>
        <a:ext cx="2313782" cy="662400"/>
      </dsp:txXfrm>
    </dsp:sp>
    <dsp:sp modelId="{0FB03E86-0257-4C64-97B8-AAFBB9091765}">
      <dsp:nvSpPr>
        <dsp:cNvPr id="0" name=""/>
        <dsp:cNvSpPr/>
      </dsp:nvSpPr>
      <dsp:spPr>
        <a:xfrm>
          <a:off x="7916984" y="786063"/>
          <a:ext cx="2313782" cy="2624048"/>
        </a:xfrm>
        <a:prstGeom prst="rect">
          <a:avLst/>
        </a:prstGeom>
        <a:solidFill>
          <a:schemeClr val="accent5">
            <a:tint val="40000"/>
            <a:alpha val="90000"/>
            <a:hueOff val="-6739762"/>
            <a:satOff val="-22832"/>
            <a:lumOff val="-2928"/>
            <a:alphaOff val="0"/>
          </a:schemeClr>
        </a:solidFill>
        <a:ln w="12700" cap="flat" cmpd="sng" algn="ctr">
          <a:solidFill>
            <a:schemeClr val="accent5">
              <a:tint val="40000"/>
              <a:alpha val="90000"/>
              <a:hueOff val="-6739762"/>
              <a:satOff val="-22832"/>
              <a:lumOff val="-2928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2682" tIns="122682" rIns="163576" bIns="184023" numCol="1" spcCol="1270" anchor="t" anchorCtr="0">
          <a:noAutofit/>
        </a:bodyPr>
        <a:lstStyle/>
        <a:p>
          <a:pPr marL="228600" lvl="1" indent="-228600" algn="l" defTabSz="10223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zh-CN" altLang="en-US" sz="2300" kern="1200"/>
            <a:t>基本单据</a:t>
          </a:r>
        </a:p>
        <a:p>
          <a:pPr marL="228600" lvl="1" indent="-228600" algn="l" defTabSz="10223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zh-CN" altLang="en-US" sz="2300" b="1" kern="1200">
              <a:solidFill>
                <a:schemeClr val="accent5">
                  <a:lumMod val="75000"/>
                </a:schemeClr>
              </a:solidFill>
            </a:rPr>
            <a:t>手册</a:t>
          </a:r>
          <a:r>
            <a:rPr lang="en-US" altLang="zh-CN" sz="2300" b="1" kern="1200">
              <a:solidFill>
                <a:schemeClr val="accent5">
                  <a:lumMod val="75000"/>
                </a:schemeClr>
              </a:solidFill>
            </a:rPr>
            <a:t>/</a:t>
          </a:r>
          <a:r>
            <a:rPr lang="zh-CN" altLang="en-US" sz="2300" b="1" kern="1200">
              <a:solidFill>
                <a:schemeClr val="accent5">
                  <a:lumMod val="75000"/>
                </a:schemeClr>
              </a:solidFill>
            </a:rPr>
            <a:t>商检备案信息</a:t>
          </a:r>
        </a:p>
        <a:p>
          <a:pPr marL="228600" lvl="1" indent="-228600" algn="l" defTabSz="10223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zh-CN" altLang="en-US" sz="2300" kern="1200"/>
            <a:t>手册授权指导</a:t>
          </a:r>
        </a:p>
        <a:p>
          <a:pPr marL="228600" lvl="1" indent="-228600" algn="l" defTabSz="10223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zh-CN" altLang="en-US" sz="2300" kern="1200"/>
            <a:t>纸质报关委托书</a:t>
          </a:r>
        </a:p>
      </dsp:txBody>
      <dsp:txXfrm>
        <a:off x="7916984" y="786063"/>
        <a:ext cx="2313782" cy="2624048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List1">
  <dgm:title val=""/>
  <dgm:desc val=""/>
  <dgm:catLst>
    <dgm:cat type="list" pri="5000"/>
    <dgm:cat type="convert" pri="5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>
          <dgm:prSet phldr="1"/>
        </dgm:pt>
        <dgm:pt modelId="2">
          <dgm:prSet phldr="1"/>
        </dgm:pt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h" for="ch" forName="composite" refType="h"/>
      <dgm:constr type="w" for="ch" forName="composite" refType="w"/>
      <dgm:constr type="w" for="des" forName="parTx"/>
      <dgm:constr type="h" for="des" forName="parTx" op="equ"/>
      <dgm:constr type="w" for="des" forName="desTx"/>
      <dgm:constr type="h" for="des" forName="desTx" op="equ"/>
      <dgm:constr type="primFontSz" for="des" forName="parTx" val="65"/>
      <dgm:constr type="secFontSz" for="des" forName="desTx" refType="primFontSz" refFor="des" refForName="parTx" op="equ"/>
      <dgm:constr type="h" for="des" forName="parTx" refType="primFontSz" refFor="des" refForName="parTx" fact="0.8"/>
      <dgm:constr type="h" for="des" forName="desTx" refType="primFontSz" refFor="des" refForName="parTx" fact="1.22"/>
      <dgm:constr type="w" for="ch" forName="space" refType="w" refFor="ch" refForName="composite" op="equ" fact="0.14"/>
    </dgm:constrLst>
    <dgm:ruleLst>
      <dgm:rule type="w" for="ch" forName="composite" val="0" fact="NaN" max="NaN"/>
      <dgm:rule type="primFontSz" for="des" forName="parTx" val="5" fact="NaN" max="NaN"/>
    </dgm:ruleLst>
    <dgm:forEach name="Name4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onstrLst>
          <dgm:constr type="l" for="ch" forName="parTx"/>
          <dgm:constr type="w" for="ch" forName="parTx" refType="w"/>
          <dgm:constr type="t" for="ch" forName="parTx"/>
          <dgm:constr type="l" for="ch" forName="desTx"/>
          <dgm:constr type="w" for="ch" forName="desTx" refType="w" refFor="ch" refForName="parTx"/>
          <dgm:constr type="t" for="ch" forName="desTx" refType="h" refFor="ch" refForName="parTx"/>
        </dgm:constrLst>
        <dgm:ruleLst>
          <dgm:rule type="h" val="INF" fact="NaN" max="NaN"/>
        </dgm:ruleLst>
        <dgm:layoutNode name="parTx" styleLbl="alignNode1">
          <dgm:varLst>
            <dgm:chMax val="0"/>
            <dgm:chPref val="0"/>
            <dgm:bulletEnabled val="1"/>
          </dgm:varLst>
          <dgm:alg type="tx"/>
          <dgm:shape xmlns:r="http://schemas.openxmlformats.org/officeDocument/2006/relationships" type="rect" r:blip="">
            <dgm:adjLst/>
          </dgm:shape>
          <dgm:presOf axis="self" ptType="node"/>
          <dgm:constrLst>
            <dgm:constr type="h" refType="w" op="lte" fact="0.4"/>
            <dgm:constr type="h"/>
            <dgm:constr type="tMarg" refType="primFontSz" fact="0.32"/>
            <dgm:constr type="bMarg" refType="primFontSz" fact="0.32"/>
          </dgm:constrLst>
          <dgm:ruleLst>
            <dgm:rule type="h" val="INF" fact="NaN" max="NaN"/>
          </dgm:ruleLst>
        </dgm:layoutNode>
        <dgm:layoutNode name="desTx" styleLbl="alignAccFollow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>
            <dgm:adjLst/>
          </dgm:shape>
          <dgm:presOf axis="des" ptType="node"/>
          <dgm:constrLst>
            <dgm:constr type="secFontSz" val="65"/>
            <dgm:constr type="primFontSz" refType="secFontSz"/>
            <dgm:constr type="h"/>
            <dgm:constr type="lMarg" refType="primFontSz" fact="0.42"/>
            <dgm:constr type="tMarg" refType="primFontSz" fact="0.42"/>
            <dgm:constr type="bMarg" refType="primFontSz" fact="0.63"/>
          </dgm:constrLst>
          <dgm:ruleLst>
            <dgm:rule type="h" val="INF" fact="NaN" max="NaN"/>
          </dgm:ruleLst>
        </dgm:layoutNode>
      </dgm:layoutNode>
      <dgm:forEach name="Name5" axis="followSib" ptType="sibTrans" cnt="1">
        <dgm:layoutNode name="space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image" Target="../media/image1.png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385759</xdr:colOff>
      <xdr:row>7</xdr:row>
      <xdr:rowOff>161924</xdr:rowOff>
    </xdr:from>
    <xdr:to>
      <xdr:col>16</xdr:col>
      <xdr:colOff>333374</xdr:colOff>
      <xdr:row>24</xdr:row>
      <xdr:rowOff>133349</xdr:rowOff>
    </xdr:to>
    <xdr:graphicFrame macro="">
      <xdr:nvGraphicFramePr>
        <xdr:cNvPr id="2" name="图示 1">
          <a:extLst>
            <a:ext uri="{FF2B5EF4-FFF2-40B4-BE49-F238E27FC236}">
              <a16:creationId xmlns:a16="http://schemas.microsoft.com/office/drawing/2014/main" id="{1382D273-062C-4DD1-A6F9-BE50AA1179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</xdr:col>
      <xdr:colOff>361950</xdr:colOff>
      <xdr:row>2</xdr:row>
      <xdr:rowOff>152400</xdr:rowOff>
    </xdr:from>
    <xdr:to>
      <xdr:col>3</xdr:col>
      <xdr:colOff>457200</xdr:colOff>
      <xdr:row>5</xdr:row>
      <xdr:rowOff>95250</xdr:rowOff>
    </xdr:to>
    <xdr:pic>
      <xdr:nvPicPr>
        <xdr:cNvPr id="3" name="图片 2" descr="IMG_256">
          <a:extLst>
            <a:ext uri="{FF2B5EF4-FFF2-40B4-BE49-F238E27FC236}">
              <a16:creationId xmlns:a16="http://schemas.microsoft.com/office/drawing/2014/main" id="{A4957AA7-8BA3-4593-8710-8F458004C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571500"/>
          <a:ext cx="1466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36</xdr:row>
      <xdr:rowOff>77934</xdr:rowOff>
    </xdr:from>
    <xdr:to>
      <xdr:col>8</xdr:col>
      <xdr:colOff>362816</xdr:colOff>
      <xdr:row>49</xdr:row>
      <xdr:rowOff>95252</xdr:rowOff>
    </xdr:to>
    <xdr:pic>
      <xdr:nvPicPr>
        <xdr:cNvPr id="13" name="图片 3">
          <a:extLst>
            <a:ext uri="{FF2B5EF4-FFF2-40B4-BE49-F238E27FC236}">
              <a16:creationId xmlns:a16="http://schemas.microsoft.com/office/drawing/2014/main" id="{1FEB92F0-A518-4CA2-B522-9ABBC2893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159" y="7412184"/>
          <a:ext cx="5151293" cy="2718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51954</xdr:colOff>
      <xdr:row>52</xdr:row>
      <xdr:rowOff>77931</xdr:rowOff>
    </xdr:from>
    <xdr:to>
      <xdr:col>8</xdr:col>
      <xdr:colOff>424295</xdr:colOff>
      <xdr:row>64</xdr:row>
      <xdr:rowOff>174914</xdr:rowOff>
    </xdr:to>
    <xdr:pic>
      <xdr:nvPicPr>
        <xdr:cNvPr id="14" name="图片 5">
          <a:extLst>
            <a:ext uri="{FF2B5EF4-FFF2-40B4-BE49-F238E27FC236}">
              <a16:creationId xmlns:a16="http://schemas.microsoft.com/office/drawing/2014/main" id="{72BD9BF1-D9B8-4EF9-BA37-2D07F1B6B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113" y="10737272"/>
          <a:ext cx="5160818" cy="2590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69273</xdr:colOff>
      <xdr:row>73</xdr:row>
      <xdr:rowOff>112567</xdr:rowOff>
    </xdr:from>
    <xdr:to>
      <xdr:col>5</xdr:col>
      <xdr:colOff>441614</xdr:colOff>
      <xdr:row>78</xdr:row>
      <xdr:rowOff>112567</xdr:rowOff>
    </xdr:to>
    <xdr:pic>
      <xdr:nvPicPr>
        <xdr:cNvPr id="16" name="图片 9">
          <a:extLst>
            <a:ext uri="{FF2B5EF4-FFF2-40B4-BE49-F238E27FC236}">
              <a16:creationId xmlns:a16="http://schemas.microsoft.com/office/drawing/2014/main" id="{EA9026A6-1EAF-424D-A6C5-7CEAE5824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432" y="15136090"/>
          <a:ext cx="3108614" cy="10390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77933</xdr:colOff>
      <xdr:row>68</xdr:row>
      <xdr:rowOff>77932</xdr:rowOff>
    </xdr:from>
    <xdr:to>
      <xdr:col>8</xdr:col>
      <xdr:colOff>440749</xdr:colOff>
      <xdr:row>73</xdr:row>
      <xdr:rowOff>87457</xdr:rowOff>
    </xdr:to>
    <xdr:pic>
      <xdr:nvPicPr>
        <xdr:cNvPr id="17" name="图片 13">
          <a:extLst>
            <a:ext uri="{FF2B5EF4-FFF2-40B4-BE49-F238E27FC236}">
              <a16:creationId xmlns:a16="http://schemas.microsoft.com/office/drawing/2014/main" id="{BD365DE1-4459-43DD-9D60-472502B2A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092" y="14062364"/>
          <a:ext cx="5151293" cy="10486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34637</xdr:colOff>
      <xdr:row>81</xdr:row>
      <xdr:rowOff>103908</xdr:rowOff>
    </xdr:from>
    <xdr:to>
      <xdr:col>10</xdr:col>
      <xdr:colOff>181841</xdr:colOff>
      <xdr:row>87</xdr:row>
      <xdr:rowOff>69272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C430BDA5-B15C-44A2-AE01-73FF55E3898E}"/>
            </a:ext>
          </a:extLst>
        </xdr:cNvPr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14796" y="17205613"/>
          <a:ext cx="6303818" cy="1212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568101</xdr:colOff>
      <xdr:row>92</xdr:row>
      <xdr:rowOff>147204</xdr:rowOff>
    </xdr:from>
    <xdr:to>
      <xdr:col>11</xdr:col>
      <xdr:colOff>598745</xdr:colOff>
      <xdr:row>143</xdr:row>
      <xdr:rowOff>91277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534E549D-24E9-4BD4-86FF-08EBD2299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68101" y="34913454"/>
          <a:ext cx="7451485" cy="10542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G33"/>
  <sheetViews>
    <sheetView showGridLines="0" tabSelected="1" workbookViewId="0">
      <selection activeCell="N5" sqref="N5"/>
    </sheetView>
  </sheetViews>
  <sheetFormatPr defaultRowHeight="14.25"/>
  <sheetData>
    <row r="1" spans="7:7" s="23" customFormat="1" ht="16.5"/>
    <row r="2" spans="7:7" s="23" customFormat="1" ht="16.5"/>
    <row r="3" spans="7:7" s="23" customFormat="1" ht="16.5"/>
    <row r="4" spans="7:7" s="23" customFormat="1" ht="16.5"/>
    <row r="5" spans="7:7" s="23" customFormat="1" ht="21.75" customHeight="1">
      <c r="G5" s="33" t="s">
        <v>213</v>
      </c>
    </row>
    <row r="6" spans="7:7" s="23" customFormat="1" ht="16.5"/>
    <row r="7" spans="7:7" s="23" customFormat="1" ht="16.5"/>
    <row r="8" spans="7:7" s="23" customFormat="1" ht="16.5"/>
    <row r="9" spans="7:7" s="23" customFormat="1" ht="16.5"/>
    <row r="10" spans="7:7" s="23" customFormat="1" ht="16.5"/>
    <row r="11" spans="7:7" s="23" customFormat="1" ht="16.5"/>
    <row r="12" spans="7:7" s="23" customFormat="1" ht="16.5"/>
    <row r="13" spans="7:7" s="23" customFormat="1" ht="16.5"/>
    <row r="14" spans="7:7" s="23" customFormat="1" ht="16.5"/>
    <row r="15" spans="7:7" s="23" customFormat="1" ht="16.5"/>
    <row r="16" spans="7:7" s="23" customFormat="1" ht="16.5"/>
    <row r="17" s="23" customFormat="1" ht="16.5"/>
    <row r="18" s="23" customFormat="1" ht="16.5"/>
    <row r="19" s="23" customFormat="1" ht="16.5"/>
    <row r="20" s="23" customFormat="1" ht="16.5"/>
    <row r="21" s="23" customFormat="1" ht="16.5"/>
    <row r="22" s="23" customFormat="1" ht="16.5"/>
    <row r="23" s="23" customFormat="1" ht="16.5"/>
    <row r="24" s="23" customFormat="1" ht="16.5"/>
    <row r="25" s="23" customFormat="1" ht="16.5"/>
    <row r="26" s="23" customFormat="1" ht="16.5"/>
    <row r="27" s="23" customFormat="1" ht="16.5"/>
    <row r="28" s="23" customFormat="1" ht="16.5"/>
    <row r="29" s="23" customFormat="1" ht="16.5"/>
    <row r="30" s="23" customFormat="1" ht="16.5"/>
    <row r="31" s="23" customFormat="1" ht="16.5"/>
    <row r="32" s="23" customFormat="1" ht="16.5"/>
    <row r="33" s="23" customFormat="1" ht="16.5"/>
  </sheetData>
  <sheetProtection algorithmName="SHA-512" hashValue="jpG614m0OJwXL1zYWzPo3ufgCS5JknLISQ6ZO+XGJyIeKgcFKzLCYrEKCAjCk1RqeZyawgcSZH8sd8JF3CfmWw==" saltValue="gbmlVWv+OsXvuoIi07++vw==" spinCount="100000" sheet="1"/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showGridLines="0" zoomScale="110" zoomScaleNormal="110" workbookViewId="0">
      <selection sqref="A1:L1"/>
    </sheetView>
  </sheetViews>
  <sheetFormatPr defaultRowHeight="14.25"/>
  <cols>
    <col min="1" max="1" width="7.875" customWidth="1"/>
    <col min="2" max="2" width="13.25" customWidth="1"/>
    <col min="3" max="3" width="20.125" customWidth="1"/>
    <col min="4" max="4" width="19.625" customWidth="1"/>
    <col min="5" max="5" width="16.875" customWidth="1"/>
    <col min="6" max="6" width="14.25" customWidth="1"/>
    <col min="7" max="8" width="11.875" customWidth="1"/>
    <col min="9" max="10" width="10.875" customWidth="1"/>
    <col min="11" max="11" width="11.625" customWidth="1"/>
    <col min="12" max="12" width="11.25" customWidth="1"/>
    <col min="13" max="13" width="5.5" customWidth="1"/>
  </cols>
  <sheetData>
    <row r="1" spans="1:12" ht="27">
      <c r="A1" s="98" t="s">
        <v>115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</row>
    <row r="2" spans="1:12" ht="24.95" customHeight="1">
      <c r="A2" s="99" t="s">
        <v>6</v>
      </c>
      <c r="B2" s="100" t="s">
        <v>7</v>
      </c>
      <c r="C2" s="100"/>
      <c r="D2" s="100"/>
      <c r="E2" s="41" t="s">
        <v>129</v>
      </c>
      <c r="F2" s="93"/>
      <c r="G2" s="94"/>
      <c r="H2" s="95"/>
      <c r="I2" s="38" t="s">
        <v>126</v>
      </c>
      <c r="J2" s="102"/>
      <c r="K2" s="103"/>
      <c r="L2" s="104"/>
    </row>
    <row r="3" spans="1:12" ht="24.95" customHeight="1">
      <c r="A3" s="99"/>
      <c r="B3" s="100"/>
      <c r="C3" s="100"/>
      <c r="D3" s="100"/>
      <c r="E3" s="41" t="s">
        <v>127</v>
      </c>
      <c r="F3" s="93"/>
      <c r="G3" s="94"/>
      <c r="H3" s="95"/>
      <c r="I3" s="38" t="s">
        <v>130</v>
      </c>
      <c r="J3" s="102"/>
      <c r="K3" s="103"/>
      <c r="L3" s="104"/>
    </row>
    <row r="4" spans="1:12" ht="24.95" customHeight="1">
      <c r="A4" s="99"/>
      <c r="B4" s="100"/>
      <c r="C4" s="100"/>
      <c r="D4" s="100"/>
      <c r="E4" s="41" t="s">
        <v>134</v>
      </c>
      <c r="F4" s="93"/>
      <c r="G4" s="94"/>
      <c r="H4" s="94"/>
      <c r="I4" s="94"/>
      <c r="J4" s="94"/>
      <c r="K4" s="94"/>
      <c r="L4" s="95"/>
    </row>
    <row r="5" spans="1:12" ht="24.95" customHeight="1">
      <c r="A5" s="99" t="s">
        <v>0</v>
      </c>
      <c r="B5" s="100" t="s">
        <v>7</v>
      </c>
      <c r="C5" s="100"/>
      <c r="D5" s="100"/>
      <c r="E5" s="42" t="s">
        <v>135</v>
      </c>
      <c r="F5" s="105" t="s">
        <v>131</v>
      </c>
      <c r="G5" s="106"/>
      <c r="H5" s="107"/>
      <c r="I5" s="42" t="s">
        <v>132</v>
      </c>
      <c r="J5" s="39"/>
      <c r="K5" s="42" t="s">
        <v>133</v>
      </c>
      <c r="L5" s="40"/>
    </row>
    <row r="6" spans="1:12" s="13" customFormat="1" ht="24.95" customHeight="1">
      <c r="A6" s="99"/>
      <c r="B6" s="100"/>
      <c r="C6" s="100"/>
      <c r="D6" s="100"/>
      <c r="E6" s="41" t="s">
        <v>136</v>
      </c>
      <c r="F6" s="93"/>
      <c r="G6" s="94"/>
      <c r="H6" s="95"/>
      <c r="I6" s="42" t="s">
        <v>137</v>
      </c>
      <c r="J6" s="93"/>
      <c r="K6" s="94"/>
      <c r="L6" s="95"/>
    </row>
    <row r="7" spans="1:12" ht="24.95" customHeight="1">
      <c r="A7" s="99"/>
      <c r="B7" s="100"/>
      <c r="C7" s="100"/>
      <c r="D7" s="100"/>
      <c r="E7" s="43" t="s">
        <v>128</v>
      </c>
      <c r="F7" s="96"/>
      <c r="G7" s="97"/>
      <c r="H7" s="97"/>
      <c r="I7" s="97"/>
      <c r="J7" s="97"/>
      <c r="K7" s="97"/>
      <c r="L7" s="97"/>
    </row>
    <row r="8" spans="1:12" ht="34.5" customHeight="1">
      <c r="A8" s="5" t="s">
        <v>1</v>
      </c>
      <c r="B8" s="5" t="s">
        <v>2</v>
      </c>
      <c r="C8" s="5" t="s">
        <v>11</v>
      </c>
      <c r="D8" s="5" t="s">
        <v>10</v>
      </c>
      <c r="E8" s="5" t="s">
        <v>9</v>
      </c>
      <c r="F8" s="5" t="s">
        <v>8</v>
      </c>
      <c r="G8" s="5" t="s">
        <v>3</v>
      </c>
      <c r="H8" s="5" t="s">
        <v>4</v>
      </c>
      <c r="I8" s="35" t="s">
        <v>5</v>
      </c>
      <c r="J8" s="35" t="s">
        <v>120</v>
      </c>
      <c r="K8" s="7" t="s">
        <v>123</v>
      </c>
      <c r="L8" s="7" t="s">
        <v>124</v>
      </c>
    </row>
    <row r="9" spans="1:12" ht="24.95" customHeight="1">
      <c r="A9" s="8">
        <f>ROW()-8</f>
        <v>1</v>
      </c>
      <c r="B9" s="14" t="s">
        <v>14</v>
      </c>
      <c r="C9" s="15" t="s">
        <v>15</v>
      </c>
      <c r="D9" s="15" t="s">
        <v>16</v>
      </c>
      <c r="E9" s="16" t="s">
        <v>17</v>
      </c>
      <c r="F9" s="17" t="s">
        <v>18</v>
      </c>
      <c r="G9" s="17" t="s">
        <v>19</v>
      </c>
      <c r="H9" s="18" t="s">
        <v>20</v>
      </c>
      <c r="I9" s="18" t="s">
        <v>21</v>
      </c>
      <c r="J9" s="18" t="s">
        <v>121</v>
      </c>
      <c r="K9" s="21" t="s">
        <v>116</v>
      </c>
      <c r="L9" s="20" t="s">
        <v>117</v>
      </c>
    </row>
    <row r="10" spans="1:12" ht="24.95" customHeight="1">
      <c r="A10" s="8">
        <f>ROW()-8</f>
        <v>2</v>
      </c>
      <c r="B10" s="14" t="s">
        <v>112</v>
      </c>
      <c r="C10" s="15" t="s">
        <v>22</v>
      </c>
      <c r="D10" s="15" t="s">
        <v>22</v>
      </c>
      <c r="E10" s="16" t="s">
        <v>118</v>
      </c>
      <c r="F10" s="17" t="s">
        <v>23</v>
      </c>
      <c r="G10" s="17" t="s">
        <v>24</v>
      </c>
      <c r="H10" s="18" t="s">
        <v>25</v>
      </c>
      <c r="I10" s="18" t="s">
        <v>25</v>
      </c>
      <c r="J10" s="37" t="s">
        <v>122</v>
      </c>
      <c r="K10" s="19" t="s">
        <v>125</v>
      </c>
      <c r="L10" s="19" t="s">
        <v>125</v>
      </c>
    </row>
    <row r="11" spans="1:12" s="12" customFormat="1" ht="24.95" customHeight="1">
      <c r="A11" s="8"/>
      <c r="B11" s="101" t="s">
        <v>12</v>
      </c>
      <c r="C11" s="101"/>
      <c r="D11" s="6"/>
      <c r="E11" s="9">
        <f>SUM(E8:E10)</f>
        <v>0</v>
      </c>
      <c r="F11" s="10">
        <f>SUM(F8:F9)</f>
        <v>0</v>
      </c>
      <c r="G11" s="10"/>
      <c r="H11" s="36">
        <f>SUM(H9:H10)</f>
        <v>0</v>
      </c>
      <c r="I11" s="36">
        <f>SUM(I9:I10)</f>
        <v>0</v>
      </c>
      <c r="J11" s="36"/>
      <c r="K11" s="11"/>
      <c r="L11" s="11">
        <f>SUM(L9:L10)</f>
        <v>0</v>
      </c>
    </row>
    <row r="12" spans="1:12" ht="31.5" customHeight="1">
      <c r="A12" s="1"/>
      <c r="B12" s="1"/>
      <c r="C12" s="2"/>
      <c r="D12" s="3"/>
      <c r="E12" s="92" t="s">
        <v>13</v>
      </c>
      <c r="F12" s="92"/>
      <c r="G12" s="1"/>
      <c r="H12" s="23"/>
      <c r="I12" s="23"/>
      <c r="J12" s="23"/>
      <c r="L12" s="1"/>
    </row>
    <row r="13" spans="1:12" ht="10.5" customHeight="1">
      <c r="A13" s="1"/>
      <c r="B13" s="1"/>
      <c r="C13" s="2"/>
      <c r="D13" s="4"/>
      <c r="E13" s="92"/>
      <c r="F13" s="92"/>
      <c r="G13" s="1"/>
      <c r="H13" s="1"/>
      <c r="I13" s="1"/>
      <c r="J13" s="1"/>
      <c r="K13" s="1"/>
      <c r="L13" s="1"/>
    </row>
    <row r="14" spans="1:12" s="23" customFormat="1" ht="21">
      <c r="A14" s="22" t="s">
        <v>42</v>
      </c>
      <c r="C14" s="34" t="s">
        <v>111</v>
      </c>
    </row>
    <row r="15" spans="1:12" s="23" customFormat="1" ht="16.5"/>
    <row r="16" spans="1:12" s="23" customFormat="1" ht="16.5">
      <c r="A16" s="24" t="s">
        <v>26</v>
      </c>
    </row>
    <row r="17" spans="1:2" s="23" customFormat="1" ht="16.5">
      <c r="A17" s="23" t="s">
        <v>27</v>
      </c>
    </row>
    <row r="18" spans="1:2" s="23" customFormat="1" ht="16.5">
      <c r="A18" s="24" t="s">
        <v>28</v>
      </c>
    </row>
    <row r="19" spans="1:2" s="23" customFormat="1" ht="16.5">
      <c r="A19" s="23" t="s">
        <v>29</v>
      </c>
    </row>
    <row r="20" spans="1:2" s="23" customFormat="1" ht="16.5"/>
    <row r="21" spans="1:2" s="23" customFormat="1" ht="16.5">
      <c r="A21" s="25" t="s">
        <v>30</v>
      </c>
    </row>
    <row r="22" spans="1:2" s="23" customFormat="1" ht="16.5">
      <c r="A22" s="26">
        <f>ROW()-22</f>
        <v>0</v>
      </c>
      <c r="B22" s="23" t="s">
        <v>32</v>
      </c>
    </row>
    <row r="23" spans="1:2" s="23" customFormat="1" ht="16.5">
      <c r="A23" s="26">
        <f t="shared" ref="A23:A34" si="0">ROW()-22</f>
        <v>1</v>
      </c>
      <c r="B23" s="23" t="s">
        <v>33</v>
      </c>
    </row>
    <row r="24" spans="1:2" s="23" customFormat="1" ht="16.5">
      <c r="A24" s="26">
        <f t="shared" si="0"/>
        <v>2</v>
      </c>
      <c r="B24" s="23" t="s">
        <v>34</v>
      </c>
    </row>
    <row r="25" spans="1:2" s="23" customFormat="1" ht="16.5">
      <c r="A25" s="26">
        <f t="shared" si="0"/>
        <v>3</v>
      </c>
      <c r="B25" s="23" t="s">
        <v>31</v>
      </c>
    </row>
    <row r="26" spans="1:2" s="23" customFormat="1" ht="16.5">
      <c r="A26" s="26">
        <f t="shared" si="0"/>
        <v>4</v>
      </c>
      <c r="B26" s="23" t="s">
        <v>35</v>
      </c>
    </row>
    <row r="27" spans="1:2" s="23" customFormat="1" ht="16.5">
      <c r="A27" s="26">
        <f t="shared" si="0"/>
        <v>5</v>
      </c>
      <c r="B27" s="27" t="s">
        <v>113</v>
      </c>
    </row>
    <row r="28" spans="1:2" s="23" customFormat="1" ht="16.5">
      <c r="A28" s="26">
        <f t="shared" si="0"/>
        <v>6</v>
      </c>
      <c r="B28" s="27" t="s">
        <v>119</v>
      </c>
    </row>
    <row r="29" spans="1:2" s="23" customFormat="1" ht="16.5">
      <c r="A29" s="26">
        <f t="shared" si="0"/>
        <v>7</v>
      </c>
      <c r="B29" s="23" t="s">
        <v>36</v>
      </c>
    </row>
    <row r="30" spans="1:2" s="23" customFormat="1" ht="16.5">
      <c r="A30" s="26">
        <f t="shared" si="0"/>
        <v>8</v>
      </c>
      <c r="B30" s="23" t="s">
        <v>37</v>
      </c>
    </row>
    <row r="31" spans="1:2" s="23" customFormat="1" ht="16.5">
      <c r="A31" s="26">
        <f t="shared" si="0"/>
        <v>9</v>
      </c>
      <c r="B31" s="23" t="s">
        <v>38</v>
      </c>
    </row>
    <row r="32" spans="1:2" s="23" customFormat="1" ht="16.5">
      <c r="A32" s="26">
        <f t="shared" si="0"/>
        <v>10</v>
      </c>
      <c r="B32" s="23" t="s">
        <v>39</v>
      </c>
    </row>
    <row r="33" spans="1:2" s="23" customFormat="1" ht="16.5">
      <c r="A33" s="26">
        <f t="shared" si="0"/>
        <v>11</v>
      </c>
      <c r="B33" s="23" t="s">
        <v>40</v>
      </c>
    </row>
    <row r="34" spans="1:2" s="23" customFormat="1" ht="16.5">
      <c r="A34" s="26">
        <f t="shared" si="0"/>
        <v>12</v>
      </c>
      <c r="B34" s="23" t="s">
        <v>41</v>
      </c>
    </row>
    <row r="35" spans="1:2" s="23" customFormat="1" ht="16.5"/>
    <row r="36" spans="1:2" s="23" customFormat="1" ht="16.5"/>
    <row r="37" spans="1:2" s="23" customFormat="1" ht="16.5"/>
    <row r="38" spans="1:2" s="23" customFormat="1" ht="16.5"/>
  </sheetData>
  <sheetProtection algorithmName="SHA-512" hashValue="fTHlt3YuS9M1842jPh9pACVgJmssqf/ieuMN+dtfd1PUJacW5lLtzQp7mWXdC39u/LXXxMyG+Lo8lgemQ3wK6g==" saltValue="Ad/fuYWUST9o8Q3WbOlbJg==" spinCount="100000" sheet="1" objects="1" scenarios="1"/>
  <mergeCells count="16">
    <mergeCell ref="E12:F13"/>
    <mergeCell ref="F3:H3"/>
    <mergeCell ref="F4:L4"/>
    <mergeCell ref="F7:L7"/>
    <mergeCell ref="A1:L1"/>
    <mergeCell ref="A5:A7"/>
    <mergeCell ref="B5:D7"/>
    <mergeCell ref="B11:C11"/>
    <mergeCell ref="A2:A4"/>
    <mergeCell ref="B2:D4"/>
    <mergeCell ref="J3:L3"/>
    <mergeCell ref="F2:H2"/>
    <mergeCell ref="J2:L2"/>
    <mergeCell ref="F5:H5"/>
    <mergeCell ref="F6:H6"/>
    <mergeCell ref="J6:L6"/>
  </mergeCells>
  <phoneticPr fontId="3" type="noConversion"/>
  <conditionalFormatting sqref="B9:K10">
    <cfRule type="containsBlanks" dxfId="17" priority="6">
      <formula>LEN(TRIM(B9))=0</formula>
    </cfRule>
  </conditionalFormatting>
  <conditionalFormatting sqref="L10">
    <cfRule type="containsBlanks" dxfId="16" priority="1">
      <formula>LEN(TRIM(L10))=0</formula>
    </cfRule>
  </conditionalFormatting>
  <hyperlinks>
    <hyperlink ref="C14" location="目录!A1" display="目录"/>
  </hyperlinks>
  <pageMargins left="0.7" right="0.7" top="0.75" bottom="0.75" header="0.3" footer="0.3"/>
  <pageSetup paperSize="9" scale="77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showGridLines="0" zoomScale="110" zoomScaleNormal="110" workbookViewId="0">
      <selection activeCell="F17" sqref="F17"/>
    </sheetView>
  </sheetViews>
  <sheetFormatPr defaultRowHeight="14.25"/>
  <cols>
    <col min="1" max="1" width="4.125" customWidth="1"/>
    <col min="2" max="2" width="11.625" customWidth="1"/>
    <col min="3" max="3" width="14.125" customWidth="1"/>
    <col min="4" max="4" width="15.375" customWidth="1"/>
    <col min="5" max="5" width="12.25" customWidth="1"/>
    <col min="6" max="6" width="8.75" customWidth="1"/>
    <col min="7" max="7" width="17" customWidth="1"/>
    <col min="8" max="8" width="12.25" customWidth="1"/>
    <col min="9" max="9" width="21.5" customWidth="1"/>
    <col min="10" max="10" width="11.625" customWidth="1"/>
    <col min="11" max="11" width="14.125" customWidth="1"/>
    <col min="12" max="12" width="15.375" customWidth="1"/>
    <col min="13" max="13" width="14.625" customWidth="1"/>
    <col min="14" max="15" width="10.625" customWidth="1"/>
    <col min="16" max="26" width="14.875" customWidth="1"/>
  </cols>
  <sheetData>
    <row r="1" spans="1:18" s="49" customFormat="1" ht="12" customHeight="1">
      <c r="A1" s="56"/>
      <c r="B1" s="56"/>
      <c r="C1" s="56"/>
      <c r="D1" s="57"/>
      <c r="E1" s="57"/>
      <c r="F1" s="56"/>
      <c r="G1" s="58"/>
      <c r="H1" s="59"/>
      <c r="I1" s="56"/>
      <c r="J1" s="56"/>
      <c r="K1" s="56"/>
      <c r="L1" s="56"/>
      <c r="M1" s="56"/>
      <c r="N1" s="56"/>
      <c r="O1" s="56"/>
      <c r="P1" s="56"/>
      <c r="Q1" s="56"/>
      <c r="R1" s="56"/>
    </row>
    <row r="2" spans="1:18" s="49" customFormat="1" ht="24.75" customHeight="1">
      <c r="A2" s="108" t="s">
        <v>91</v>
      </c>
      <c r="B2" s="122" t="s">
        <v>43</v>
      </c>
      <c r="C2" s="47" t="s">
        <v>92</v>
      </c>
      <c r="D2" s="111" t="s">
        <v>140</v>
      </c>
      <c r="E2" s="111" t="s">
        <v>141</v>
      </c>
      <c r="F2" s="45" t="s">
        <v>93</v>
      </c>
      <c r="G2" s="127" t="s">
        <v>94</v>
      </c>
      <c r="H2" s="128"/>
      <c r="I2" s="46" t="s">
        <v>95</v>
      </c>
      <c r="J2" s="124" t="s">
        <v>44</v>
      </c>
      <c r="K2" s="125"/>
      <c r="L2" s="125"/>
      <c r="M2" s="126"/>
      <c r="N2" s="47" t="s">
        <v>45</v>
      </c>
      <c r="O2" s="48" t="s">
        <v>96</v>
      </c>
      <c r="P2" s="48" t="s">
        <v>97</v>
      </c>
      <c r="Q2" s="108" t="s">
        <v>98</v>
      </c>
      <c r="R2" s="111" t="s">
        <v>99</v>
      </c>
    </row>
    <row r="3" spans="1:18" s="49" customFormat="1" ht="25.5" customHeight="1">
      <c r="A3" s="121"/>
      <c r="B3" s="123"/>
      <c r="C3" s="60" t="s">
        <v>46</v>
      </c>
      <c r="D3" s="112"/>
      <c r="E3" s="112"/>
      <c r="F3" s="45" t="s">
        <v>100</v>
      </c>
      <c r="G3" s="44" t="s">
        <v>47</v>
      </c>
      <c r="H3" s="28"/>
      <c r="I3" s="50" t="s">
        <v>101</v>
      </c>
      <c r="J3" s="114" t="s">
        <v>48</v>
      </c>
      <c r="K3" s="115"/>
      <c r="L3" s="115"/>
      <c r="M3" s="116"/>
      <c r="N3" s="117" t="s">
        <v>102</v>
      </c>
      <c r="O3" s="119" t="s">
        <v>49</v>
      </c>
      <c r="P3" s="119" t="s">
        <v>50</v>
      </c>
      <c r="Q3" s="109"/>
      <c r="R3" s="112"/>
    </row>
    <row r="4" spans="1:18" s="49" customFormat="1" ht="38.25">
      <c r="A4" s="118"/>
      <c r="B4" s="29" t="s">
        <v>103</v>
      </c>
      <c r="C4" s="51" t="s">
        <v>138</v>
      </c>
      <c r="D4" s="113"/>
      <c r="E4" s="113"/>
      <c r="F4" s="61" t="s">
        <v>93</v>
      </c>
      <c r="G4" s="51" t="s">
        <v>104</v>
      </c>
      <c r="H4" s="52" t="s">
        <v>105</v>
      </c>
      <c r="I4" s="52" t="s">
        <v>106</v>
      </c>
      <c r="J4" s="30" t="s">
        <v>107</v>
      </c>
      <c r="K4" s="30" t="s">
        <v>108</v>
      </c>
      <c r="L4" s="30" t="s">
        <v>109</v>
      </c>
      <c r="M4" s="30" t="s">
        <v>110</v>
      </c>
      <c r="N4" s="118"/>
      <c r="O4" s="120"/>
      <c r="P4" s="120"/>
      <c r="Q4" s="110"/>
      <c r="R4" s="113"/>
    </row>
    <row r="5" spans="1:18" s="74" customFormat="1" ht="54" customHeight="1">
      <c r="A5" s="62" t="s">
        <v>142</v>
      </c>
      <c r="B5" s="63" t="s">
        <v>143</v>
      </c>
      <c r="C5" s="64" t="s">
        <v>144</v>
      </c>
      <c r="D5" s="65" t="s">
        <v>145</v>
      </c>
      <c r="E5" s="65" t="s">
        <v>146</v>
      </c>
      <c r="F5" s="66" t="s">
        <v>147</v>
      </c>
      <c r="G5" s="67" t="s">
        <v>148</v>
      </c>
      <c r="H5" s="68" t="s">
        <v>149</v>
      </c>
      <c r="I5" s="67" t="s">
        <v>150</v>
      </c>
      <c r="J5" s="67" t="s">
        <v>151</v>
      </c>
      <c r="K5" s="69" t="s">
        <v>152</v>
      </c>
      <c r="L5" s="70" t="s">
        <v>153</v>
      </c>
      <c r="M5" s="70" t="s">
        <v>154</v>
      </c>
      <c r="N5" s="63" t="s">
        <v>155</v>
      </c>
      <c r="O5" s="66" t="s">
        <v>156</v>
      </c>
      <c r="P5" s="71" t="s">
        <v>157</v>
      </c>
      <c r="Q5" s="72" t="s">
        <v>158</v>
      </c>
      <c r="R5" s="73" t="s">
        <v>159</v>
      </c>
    </row>
    <row r="6" spans="1:18" s="55" customFormat="1" ht="39.950000000000003" customHeight="1">
      <c r="A6" s="54" t="s">
        <v>81</v>
      </c>
      <c r="B6" s="53" t="s">
        <v>82</v>
      </c>
      <c r="C6" s="54" t="s">
        <v>83</v>
      </c>
      <c r="D6" s="75"/>
      <c r="E6" s="75"/>
      <c r="F6" s="53" t="s">
        <v>84</v>
      </c>
      <c r="G6" s="53" t="s">
        <v>85</v>
      </c>
      <c r="H6" s="53" t="s">
        <v>86</v>
      </c>
      <c r="I6" s="53">
        <v>14</v>
      </c>
      <c r="J6" s="53">
        <v>13310</v>
      </c>
      <c r="K6" s="53">
        <v>3550</v>
      </c>
      <c r="L6" s="53">
        <v>16860</v>
      </c>
      <c r="M6" s="53" t="s">
        <v>87</v>
      </c>
      <c r="N6" s="53"/>
      <c r="O6" s="53" t="s">
        <v>88</v>
      </c>
      <c r="P6" s="53" t="s">
        <v>89</v>
      </c>
      <c r="Q6" s="53" t="s">
        <v>90</v>
      </c>
      <c r="R6" s="53"/>
    </row>
    <row r="7" spans="1:18" s="55" customFormat="1" ht="39.950000000000003" customHeight="1">
      <c r="A7" s="54"/>
      <c r="B7" s="53"/>
      <c r="C7" s="54"/>
      <c r="D7" s="75"/>
      <c r="E7" s="75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</row>
    <row r="8" spans="1:18" s="55" customFormat="1" ht="39.950000000000003" customHeight="1">
      <c r="A8" s="54"/>
      <c r="B8" s="53"/>
      <c r="C8" s="54"/>
      <c r="D8" s="75"/>
      <c r="E8" s="75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spans="1:18" s="32" customFormat="1" ht="25.5" customHeight="1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1" spans="1:18" s="23" customFormat="1" ht="21">
      <c r="A11" s="22" t="s">
        <v>51</v>
      </c>
      <c r="E11" s="34" t="s">
        <v>111</v>
      </c>
    </row>
    <row r="12" spans="1:18" s="23" customFormat="1" ht="21">
      <c r="A12" s="22"/>
    </row>
    <row r="13" spans="1:18" s="23" customFormat="1" ht="16.5">
      <c r="A13" s="23" t="s">
        <v>52</v>
      </c>
    </row>
    <row r="14" spans="1:18" s="23" customFormat="1" ht="16.5">
      <c r="A14" s="26">
        <f t="shared" ref="A14:A19" si="0">ROW()-13</f>
        <v>1</v>
      </c>
      <c r="B14" s="23" t="s">
        <v>53</v>
      </c>
    </row>
    <row r="15" spans="1:18" s="23" customFormat="1" ht="16.5">
      <c r="A15" s="26">
        <f t="shared" si="0"/>
        <v>2</v>
      </c>
      <c r="B15" s="23" t="s">
        <v>57</v>
      </c>
    </row>
    <row r="16" spans="1:18" s="23" customFormat="1" ht="16.5">
      <c r="A16" s="26">
        <f t="shared" si="0"/>
        <v>3</v>
      </c>
      <c r="B16" s="23" t="s">
        <v>54</v>
      </c>
    </row>
    <row r="17" spans="1:2" s="23" customFormat="1" ht="16.5">
      <c r="A17" s="26">
        <f t="shared" si="0"/>
        <v>4</v>
      </c>
      <c r="B17" s="23" t="s">
        <v>55</v>
      </c>
    </row>
    <row r="18" spans="1:2" s="23" customFormat="1" ht="16.5">
      <c r="A18" s="26">
        <f t="shared" si="0"/>
        <v>5</v>
      </c>
      <c r="B18" s="23" t="s">
        <v>56</v>
      </c>
    </row>
    <row r="19" spans="1:2" s="23" customFormat="1" ht="16.5">
      <c r="A19" s="26">
        <f t="shared" si="0"/>
        <v>6</v>
      </c>
      <c r="B19" s="23" t="s">
        <v>58</v>
      </c>
    </row>
  </sheetData>
  <sheetProtection algorithmName="SHA-512" hashValue="DMTTMPyYk7IP5HBTIRHQbCMvqmkVigd8WAm0WpOz/ZWZUxm5HHzdf6g4Xoz9SI+G3P08b0yAGYvif3yDLn4fLw==" saltValue="Pe662ozTIRZkwegsJGQxIw==" spinCount="100000" sheet="1"/>
  <mergeCells count="12">
    <mergeCell ref="A2:A4"/>
    <mergeCell ref="B2:B3"/>
    <mergeCell ref="D2:D4"/>
    <mergeCell ref="E2:E4"/>
    <mergeCell ref="J2:M2"/>
    <mergeCell ref="G2:H2"/>
    <mergeCell ref="Q2:Q4"/>
    <mergeCell ref="R2:R4"/>
    <mergeCell ref="J3:M3"/>
    <mergeCell ref="N3:N4"/>
    <mergeCell ref="O3:O4"/>
    <mergeCell ref="P3:P4"/>
  </mergeCells>
  <phoneticPr fontId="3" type="noConversion"/>
  <conditionalFormatting sqref="D9:E9">
    <cfRule type="duplicateValues" dxfId="15" priority="42"/>
  </conditionalFormatting>
  <conditionalFormatting sqref="C9">
    <cfRule type="duplicateValues" dxfId="14" priority="43"/>
  </conditionalFormatting>
  <conditionalFormatting sqref="N9:P9">
    <cfRule type="duplicateValues" dxfId="13" priority="45"/>
  </conditionalFormatting>
  <conditionalFormatting sqref="C6">
    <cfRule type="duplicateValues" dxfId="12" priority="8"/>
  </conditionalFormatting>
  <conditionalFormatting sqref="D6:E6">
    <cfRule type="duplicateValues" dxfId="11" priority="7"/>
  </conditionalFormatting>
  <conditionalFormatting sqref="N6:P6">
    <cfRule type="duplicateValues" dxfId="10" priority="9"/>
  </conditionalFormatting>
  <conditionalFormatting sqref="C7">
    <cfRule type="duplicateValues" dxfId="9" priority="4"/>
  </conditionalFormatting>
  <conditionalFormatting sqref="D7:E7">
    <cfRule type="duplicateValues" dxfId="8" priority="2"/>
  </conditionalFormatting>
  <conditionalFormatting sqref="N7:P7">
    <cfRule type="duplicateValues" dxfId="7" priority="6"/>
  </conditionalFormatting>
  <conditionalFormatting sqref="C8">
    <cfRule type="duplicateValues" dxfId="6" priority="3"/>
  </conditionalFormatting>
  <conditionalFormatting sqref="D8:E8">
    <cfRule type="duplicateValues" dxfId="5" priority="1"/>
  </conditionalFormatting>
  <conditionalFormatting sqref="N8:P8">
    <cfRule type="duplicateValues" dxfId="4" priority="5"/>
  </conditionalFormatting>
  <conditionalFormatting sqref="R2:R4">
    <cfRule type="duplicateValues" dxfId="3" priority="10"/>
  </conditionalFormatting>
  <conditionalFormatting sqref="C1:D5">
    <cfRule type="duplicateValues" dxfId="2" priority="11"/>
  </conditionalFormatting>
  <conditionalFormatting sqref="P1 P5 N1:O3 N5">
    <cfRule type="duplicateValues" dxfId="1" priority="13"/>
  </conditionalFormatting>
  <conditionalFormatting sqref="P5 N5">
    <cfRule type="duplicateValues" dxfId="0" priority="12"/>
  </conditionalFormatting>
  <dataValidations count="1">
    <dataValidation type="list" allowBlank="1" showInputMessage="1" showErrorMessage="1" sqref="Q6:Q9 JM6:JM8 TI6:TI8 ADE6:ADE8 ANA6:ANA8 AWW6:AWW8 BGS6:BGS8 BQO6:BQO8 CAK6:CAK8 CKG6:CKG8 CUC6:CUC8 DDY6:DDY8 DNU6:DNU8 DXQ6:DXQ8 EHM6:EHM8 ERI6:ERI8 FBE6:FBE8 FLA6:FLA8 FUW6:FUW8 GES6:GES8 GOO6:GOO8 GYK6:GYK8 HIG6:HIG8 HSC6:HSC8 IBY6:IBY8 ILU6:ILU8 IVQ6:IVQ8 JFM6:JFM8 JPI6:JPI8 JZE6:JZE8 KJA6:KJA8 KSW6:KSW8 LCS6:LCS8 LMO6:LMO8 LWK6:LWK8 MGG6:MGG8 MQC6:MQC8 MZY6:MZY8 NJU6:NJU8 NTQ6:NTQ8 ODM6:ODM8 ONI6:ONI8 OXE6:OXE8 PHA6:PHA8 PQW6:PQW8 QAS6:QAS8 QKO6:QKO8 QUK6:QUK8 REG6:REG8 ROC6:ROC8 RXY6:RXY8 SHU6:SHU8 SRQ6:SRQ8 TBM6:TBM8 TLI6:TLI8 TVE6:TVE8 UFA6:UFA8 UOW6:UOW8 UYS6:UYS8 VIO6:VIO8 VSK6:VSK8 WCG6:WCG8 WMC6:WMC8 WVY6:WVY8">
      <formula1>"Salzburg,Cologne,Krems,Lyon,Dourges,Milan,Prague,C.T.,Budapest,Vienna,D.S.,Hamburg,Malaszewicze,Mannheim,Duisburg,Nuremberg,Verona"</formula1>
    </dataValidation>
  </dataValidations>
  <hyperlinks>
    <hyperlink ref="E11" location="目录!A1" display="目录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19"/>
  <sheetViews>
    <sheetView workbookViewId="0">
      <selection activeCell="I21" sqref="I21"/>
    </sheetView>
  </sheetViews>
  <sheetFormatPr defaultRowHeight="14.25"/>
  <cols>
    <col min="1" max="1" width="14.125" customWidth="1"/>
    <col min="2" max="2" width="19.25" customWidth="1"/>
    <col min="3" max="3" width="18" customWidth="1"/>
    <col min="4" max="4" width="17.125" customWidth="1"/>
    <col min="5" max="5" width="15.625" customWidth="1"/>
    <col min="6" max="6" width="13.875" customWidth="1"/>
    <col min="7" max="7" width="12.5" customWidth="1"/>
    <col min="8" max="8" width="14.5" customWidth="1"/>
    <col min="9" max="9" width="17.25" customWidth="1"/>
    <col min="10" max="10" width="21.125" customWidth="1"/>
  </cols>
  <sheetData>
    <row r="2" spans="1:10">
      <c r="A2" s="76" t="s">
        <v>174</v>
      </c>
    </row>
    <row r="3" spans="1:10">
      <c r="A3">
        <v>1</v>
      </c>
      <c r="B3" t="s">
        <v>175</v>
      </c>
    </row>
    <row r="4" spans="1:10">
      <c r="A4">
        <v>2</v>
      </c>
      <c r="B4" t="s">
        <v>176</v>
      </c>
    </row>
    <row r="5" spans="1:10">
      <c r="A5">
        <v>3</v>
      </c>
      <c r="B5" t="s">
        <v>177</v>
      </c>
    </row>
    <row r="6" spans="1:10">
      <c r="A6">
        <v>4</v>
      </c>
      <c r="B6" t="s">
        <v>178</v>
      </c>
    </row>
    <row r="7" spans="1:10">
      <c r="A7">
        <v>5</v>
      </c>
      <c r="B7" t="s">
        <v>179</v>
      </c>
    </row>
    <row r="10" spans="1:10">
      <c r="A10" s="77" t="s">
        <v>180</v>
      </c>
    </row>
    <row r="11" spans="1:10">
      <c r="A11" s="78" t="s">
        <v>181</v>
      </c>
      <c r="B11" t="s">
        <v>182</v>
      </c>
      <c r="D11" t="s">
        <v>183</v>
      </c>
    </row>
    <row r="12" spans="1:10" ht="18.75" customHeight="1">
      <c r="A12" s="129" t="s">
        <v>184</v>
      </c>
      <c r="B12" s="129" t="s">
        <v>185</v>
      </c>
      <c r="C12" s="129"/>
      <c r="D12" s="129"/>
      <c r="E12" s="129"/>
      <c r="F12" s="129"/>
      <c r="G12" s="129"/>
      <c r="H12" s="129"/>
      <c r="I12" s="129"/>
      <c r="J12" s="129"/>
    </row>
    <row r="13" spans="1:10" ht="28.5">
      <c r="A13" s="129"/>
      <c r="B13" s="79" t="s">
        <v>186</v>
      </c>
      <c r="C13" s="79" t="s">
        <v>187</v>
      </c>
      <c r="D13" s="79" t="s">
        <v>188</v>
      </c>
      <c r="E13" s="79" t="s">
        <v>189</v>
      </c>
      <c r="F13" s="79" t="s">
        <v>190</v>
      </c>
      <c r="G13" s="79" t="s">
        <v>191</v>
      </c>
      <c r="H13" s="79" t="s">
        <v>192</v>
      </c>
      <c r="I13" s="79" t="s">
        <v>193</v>
      </c>
      <c r="J13" s="79" t="s">
        <v>194</v>
      </c>
    </row>
    <row r="14" spans="1:10" ht="57">
      <c r="A14" s="80" t="s">
        <v>195</v>
      </c>
      <c r="B14" s="80" t="s">
        <v>196</v>
      </c>
      <c r="C14" s="80" t="s">
        <v>197</v>
      </c>
      <c r="D14" s="80"/>
      <c r="E14" s="80"/>
      <c r="F14" s="80" t="s">
        <v>198</v>
      </c>
      <c r="G14" s="80" t="s">
        <v>197</v>
      </c>
      <c r="H14" s="81" t="s">
        <v>199</v>
      </c>
      <c r="I14" s="80"/>
      <c r="J14" s="82" t="s">
        <v>200</v>
      </c>
    </row>
    <row r="15" spans="1:10">
      <c r="A15" s="83" t="s">
        <v>201</v>
      </c>
      <c r="B15" s="84">
        <v>6116100000</v>
      </c>
      <c r="C15" s="84" t="s">
        <v>202</v>
      </c>
      <c r="D15" s="84" t="s">
        <v>203</v>
      </c>
      <c r="E15" s="84"/>
      <c r="F15" s="84" t="s">
        <v>204</v>
      </c>
      <c r="G15" s="84">
        <v>1200</v>
      </c>
      <c r="H15" s="84">
        <v>8640</v>
      </c>
      <c r="I15" s="85"/>
      <c r="J15" s="86"/>
    </row>
    <row r="16" spans="1:10">
      <c r="A16" s="83" t="s">
        <v>201</v>
      </c>
      <c r="B16" s="84">
        <v>8543909000</v>
      </c>
      <c r="C16" s="84" t="s">
        <v>205</v>
      </c>
      <c r="D16" s="84" t="s">
        <v>206</v>
      </c>
      <c r="E16" s="86"/>
      <c r="F16" s="85" t="s">
        <v>207</v>
      </c>
      <c r="G16" s="87">
        <v>2</v>
      </c>
      <c r="H16" s="88">
        <v>594.16999999999996</v>
      </c>
      <c r="I16" s="86"/>
      <c r="J16" s="86"/>
    </row>
    <row r="17" spans="1:10">
      <c r="A17" s="83" t="s">
        <v>201</v>
      </c>
      <c r="B17" s="84">
        <v>9405100000</v>
      </c>
      <c r="C17" s="84" t="s">
        <v>208</v>
      </c>
      <c r="D17" s="84" t="s">
        <v>209</v>
      </c>
      <c r="E17" s="86"/>
      <c r="F17" s="85" t="s">
        <v>204</v>
      </c>
      <c r="G17" s="87">
        <v>29</v>
      </c>
      <c r="H17" s="88">
        <v>455.9</v>
      </c>
      <c r="I17" s="86"/>
      <c r="J17" s="86"/>
    </row>
    <row r="18" spans="1:10" ht="38.25">
      <c r="A18" s="83" t="s">
        <v>201</v>
      </c>
      <c r="B18" s="84">
        <v>8503009090</v>
      </c>
      <c r="C18" s="84" t="s">
        <v>210</v>
      </c>
      <c r="D18" s="84" t="s">
        <v>211</v>
      </c>
      <c r="E18" s="84"/>
      <c r="F18" s="84" t="s">
        <v>207</v>
      </c>
      <c r="G18" s="84">
        <v>16</v>
      </c>
      <c r="H18" s="84">
        <v>6781</v>
      </c>
      <c r="I18" s="84"/>
      <c r="J18" s="84" t="s">
        <v>212</v>
      </c>
    </row>
    <row r="19" spans="1:10">
      <c r="A19" s="83"/>
      <c r="B19" s="89"/>
      <c r="C19" s="90"/>
      <c r="D19" s="89"/>
      <c r="E19" s="86"/>
      <c r="F19" s="85"/>
      <c r="G19" s="91"/>
      <c r="H19" s="91"/>
      <c r="I19" s="86"/>
      <c r="J19" s="86"/>
    </row>
  </sheetData>
  <sheetProtection algorithmName="SHA-512" hashValue="aUxpm66KFRxD96FYdQ7U+xMQOAXXLUM7xnIQlAspEW81VbECyDlew2xgHDp6Tg8Tuui2AYwzCGf3+C9yRNmUGQ==" saltValue="DM8D3SueKq8MSMsU97Lv8w==" spinCount="100000" sheet="1"/>
  <mergeCells count="2">
    <mergeCell ref="A12:A13"/>
    <mergeCell ref="B12:J12"/>
  </mergeCells>
  <phoneticPr fontId="3" type="noConversion"/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92"/>
  <sheetViews>
    <sheetView showGridLines="0" zoomScale="110" zoomScaleNormal="110" workbookViewId="0"/>
  </sheetViews>
  <sheetFormatPr defaultRowHeight="16.5"/>
  <cols>
    <col min="1" max="1" width="7.625" style="23" customWidth="1"/>
    <col min="2" max="16384" width="9" style="23"/>
  </cols>
  <sheetData>
    <row r="2" spans="1:11" ht="21">
      <c r="D2" s="22" t="s">
        <v>61</v>
      </c>
      <c r="K2" s="34" t="s">
        <v>111</v>
      </c>
    </row>
    <row r="4" spans="1:11">
      <c r="A4" s="26" t="s">
        <v>69</v>
      </c>
      <c r="B4" s="23" t="s">
        <v>161</v>
      </c>
    </row>
    <row r="5" spans="1:11">
      <c r="A5" s="26">
        <f>ROW()-4</f>
        <v>1</v>
      </c>
      <c r="B5" s="23" t="s">
        <v>62</v>
      </c>
    </row>
    <row r="6" spans="1:11">
      <c r="A6" s="26">
        <f t="shared" ref="A6:A12" si="0">ROW()-4</f>
        <v>2</v>
      </c>
      <c r="B6" s="23" t="s">
        <v>63</v>
      </c>
    </row>
    <row r="7" spans="1:11">
      <c r="A7" s="26">
        <f t="shared" si="0"/>
        <v>3</v>
      </c>
      <c r="B7" s="23" t="s">
        <v>64</v>
      </c>
    </row>
    <row r="8" spans="1:11">
      <c r="A8" s="26">
        <f t="shared" si="0"/>
        <v>4</v>
      </c>
      <c r="B8" s="23" t="s">
        <v>65</v>
      </c>
    </row>
    <row r="9" spans="1:11">
      <c r="A9" s="26">
        <f t="shared" si="0"/>
        <v>5</v>
      </c>
      <c r="B9" s="23" t="s">
        <v>66</v>
      </c>
    </row>
    <row r="10" spans="1:11">
      <c r="A10" s="26">
        <f t="shared" si="0"/>
        <v>6</v>
      </c>
      <c r="B10" s="23" t="s">
        <v>67</v>
      </c>
    </row>
    <row r="11" spans="1:11">
      <c r="A11" s="26">
        <f t="shared" si="0"/>
        <v>7</v>
      </c>
      <c r="B11" s="23" t="s">
        <v>162</v>
      </c>
    </row>
    <row r="12" spans="1:11">
      <c r="A12" s="26">
        <f t="shared" si="0"/>
        <v>8</v>
      </c>
      <c r="B12" s="23" t="s">
        <v>71</v>
      </c>
    </row>
    <row r="13" spans="1:11">
      <c r="B13" s="23" t="s">
        <v>160</v>
      </c>
    </row>
    <row r="14" spans="1:11">
      <c r="B14" s="23" t="s">
        <v>59</v>
      </c>
    </row>
    <row r="15" spans="1:11">
      <c r="B15" s="23" t="s">
        <v>60</v>
      </c>
    </row>
    <row r="17" spans="1:2">
      <c r="A17" s="26" t="s">
        <v>70</v>
      </c>
      <c r="B17" s="27" t="s">
        <v>173</v>
      </c>
    </row>
    <row r="18" spans="1:2">
      <c r="B18" s="24" t="s">
        <v>72</v>
      </c>
    </row>
    <row r="19" spans="1:2">
      <c r="B19" s="24" t="s">
        <v>163</v>
      </c>
    </row>
    <row r="20" spans="1:2">
      <c r="B20" s="24" t="s">
        <v>172</v>
      </c>
    </row>
    <row r="21" spans="1:2">
      <c r="B21" s="24"/>
    </row>
    <row r="22" spans="1:2">
      <c r="B22" s="24" t="s">
        <v>73</v>
      </c>
    </row>
    <row r="23" spans="1:2">
      <c r="B23" s="24" t="s">
        <v>164</v>
      </c>
    </row>
    <row r="24" spans="1:2">
      <c r="B24" s="24" t="s">
        <v>165</v>
      </c>
    </row>
    <row r="25" spans="1:2">
      <c r="B25" s="24" t="s">
        <v>166</v>
      </c>
    </row>
    <row r="26" spans="1:2">
      <c r="B26" s="24" t="s">
        <v>167</v>
      </c>
    </row>
    <row r="27" spans="1:2">
      <c r="B27" s="24" t="s">
        <v>168</v>
      </c>
    </row>
    <row r="28" spans="1:2">
      <c r="B28" s="24" t="s">
        <v>74</v>
      </c>
    </row>
    <row r="29" spans="1:2">
      <c r="B29" s="24" t="s">
        <v>169</v>
      </c>
    </row>
    <row r="30" spans="1:2">
      <c r="B30" s="24" t="s">
        <v>170</v>
      </c>
    </row>
    <row r="31" spans="1:2">
      <c r="B31" s="24" t="s">
        <v>171</v>
      </c>
    </row>
    <row r="32" spans="1:2">
      <c r="B32" s="24"/>
    </row>
    <row r="34" spans="1:2">
      <c r="A34" s="26" t="s">
        <v>75</v>
      </c>
      <c r="B34" s="23" t="s">
        <v>76</v>
      </c>
    </row>
    <row r="36" spans="1:2">
      <c r="B36" s="23" t="s">
        <v>77</v>
      </c>
    </row>
    <row r="52" spans="2:2">
      <c r="B52" s="23" t="s">
        <v>78</v>
      </c>
    </row>
    <row r="67" spans="2:2">
      <c r="B67" s="23" t="s">
        <v>114</v>
      </c>
    </row>
    <row r="68" spans="2:2">
      <c r="B68" s="27" t="s">
        <v>68</v>
      </c>
    </row>
    <row r="81" spans="1:2">
      <c r="B81" s="23" t="s">
        <v>79</v>
      </c>
    </row>
    <row r="92" spans="1:2">
      <c r="A92" s="26" t="s">
        <v>139</v>
      </c>
      <c r="B92" s="23" t="s">
        <v>80</v>
      </c>
    </row>
  </sheetData>
  <sheetProtection algorithmName="SHA-512" hashValue="NviVLy28A9n/A73VmnAys9r1lV2GqxdbeRuOL/ZvXf9bPrTyAqW77Ti5LWGl46ME84QoU0TD6E7cEDSgX8ANew==" saltValue="zMwRc+pt8Em/OLgbt+2baw==" spinCount="100000" sheet="1"/>
  <phoneticPr fontId="3" type="noConversion"/>
  <hyperlinks>
    <hyperlink ref="K2" location="目录!A1" display="目录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目录</vt:lpstr>
      <vt:lpstr>随车单据</vt:lpstr>
      <vt:lpstr>Stuffinglist</vt:lpstr>
      <vt:lpstr>货物信息</vt:lpstr>
      <vt:lpstr>报关单据</vt:lpstr>
      <vt:lpstr>报关单据!_Hlt59548288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Rita Yin</dc:creator>
  <cp:lastModifiedBy>LIJING</cp:lastModifiedBy>
  <cp:lastPrinted>2020-12-22T03:28:26Z</cp:lastPrinted>
  <dcterms:created xsi:type="dcterms:W3CDTF">2020-12-22T02:57:15Z</dcterms:created>
  <dcterms:modified xsi:type="dcterms:W3CDTF">2021-02-24T05:59:24Z</dcterms:modified>
</cp:coreProperties>
</file>